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ЕСЭ-ГГ_Братск\ОКС\СМЕТЫ 2026\1 ДОГОВОР 2026\008-02-2026 от __.__.2026 Ливнеотвод_тротуар\"/>
    </mc:Choice>
  </mc:AlternateContent>
  <bookViews>
    <workbookView xWindow="0" yWindow="0" windowWidth="9660" windowHeight="6990" tabRatio="887" activeTab="1"/>
  </bookViews>
  <sheets>
    <sheet name="01-01-01 Врем дор знаки" sheetId="54" r:id="rId1"/>
    <sheet name="02-01-01 Общес.работы" sheetId="59" r:id="rId2"/>
    <sheet name="07-01-01 благоустройство" sheetId="60" r:id="rId3"/>
    <sheet name="07-01-02 Верт план" sheetId="51" r:id="rId4"/>
    <sheet name="07-01-03 ПОДД Знаки - " sheetId="56" r:id="rId5"/>
  </sheets>
  <definedNames>
    <definedName name="_xlnm.Print_Titles" localSheetId="0">'01-01-01 Врем дор знаки'!$16:$16</definedName>
    <definedName name="_xlnm.Print_Titles" localSheetId="1">'02-01-01 Общес.работы'!$15:$15</definedName>
    <definedName name="_xlnm.Print_Titles" localSheetId="2">'07-01-01 благоустройство'!$16:$16</definedName>
    <definedName name="_xlnm.Print_Titles" localSheetId="3">'07-01-02 Верт план'!$15:$15</definedName>
    <definedName name="_xlnm.Print_Titles" localSheetId="4">'07-01-03 ПОДД Знаки - '!$16:$16</definedName>
    <definedName name="_xlnm.Print_Area" localSheetId="0">'01-01-01 Врем дор знаки'!$A$1:$E$50</definedName>
    <definedName name="_xlnm.Print_Area" localSheetId="1">'02-01-01 Общес.работы'!$A$1:$E$60</definedName>
    <definedName name="_xlnm.Print_Area" localSheetId="2">'07-01-01 благоустройство'!$A$1:$E$54</definedName>
    <definedName name="_xlnm.Print_Area" localSheetId="3">'07-01-02 Верт план'!$A$1:$E$38</definedName>
    <definedName name="_xlnm.Print_Area" localSheetId="4">'07-01-03 ПОДД Знаки - '!$A$1:$E$40</definedName>
  </definedNames>
  <calcPr calcId="162913" refMode="R1C1"/>
</workbook>
</file>

<file path=xl/calcChain.xml><?xml version="1.0" encoding="utf-8"?>
<calcChain xmlns="http://schemas.openxmlformats.org/spreadsheetml/2006/main">
  <c r="D18" i="51" l="1"/>
  <c r="D48" i="60" l="1"/>
  <c r="D34" i="60"/>
  <c r="D20" i="56" l="1"/>
  <c r="D21" i="56" s="1"/>
  <c r="D30" i="60" l="1"/>
  <c r="D42" i="59" l="1"/>
  <c r="D21" i="51" l="1"/>
  <c r="D22" i="51" s="1"/>
  <c r="D40" i="60"/>
  <c r="D41" i="60" s="1"/>
  <c r="D43" i="59"/>
  <c r="D44" i="59" s="1"/>
  <c r="D31" i="59"/>
  <c r="D20" i="59" l="1"/>
  <c r="D18" i="59"/>
  <c r="F36" i="54"/>
  <c r="D32" i="59" l="1"/>
  <c r="D44" i="60"/>
  <c r="D45" i="60" s="1"/>
  <c r="D32" i="60"/>
  <c r="D37" i="59"/>
  <c r="D39" i="59" s="1"/>
  <c r="D22" i="60"/>
  <c r="D26" i="59"/>
  <c r="F17" i="59"/>
  <c r="F19" i="59"/>
  <c r="D22" i="59"/>
  <c r="D24" i="59" s="1"/>
  <c r="H25" i="59"/>
  <c r="D31" i="51"/>
  <c r="D29" i="51"/>
  <c r="D30" i="51" s="1"/>
  <c r="D25" i="51"/>
  <c r="D26" i="51" s="1"/>
  <c r="D27" i="51" s="1"/>
  <c r="D27" i="59" l="1"/>
  <c r="D28" i="59"/>
  <c r="D35" i="60"/>
  <c r="D36" i="60" s="1"/>
  <c r="F22" i="59"/>
  <c r="D23" i="59"/>
  <c r="F26" i="59"/>
  <c r="D34" i="59" l="1"/>
  <c r="D38" i="59" l="1"/>
  <c r="J21" i="60"/>
  <c r="J20" i="60"/>
  <c r="J24" i="60"/>
  <c r="D18" i="56" l="1"/>
  <c r="D25" i="60"/>
  <c r="G19" i="60" l="1"/>
  <c r="D19" i="56" l="1"/>
  <c r="D26" i="56"/>
  <c r="F26" i="56" l="1"/>
  <c r="D22" i="54"/>
  <c r="D21" i="54"/>
</calcChain>
</file>

<file path=xl/sharedStrings.xml><?xml version="1.0" encoding="utf-8"?>
<sst xmlns="http://schemas.openxmlformats.org/spreadsheetml/2006/main" count="461" uniqueCount="223">
  <si>
    <t>№ п/п</t>
  </si>
  <si>
    <t>Наименование</t>
  </si>
  <si>
    <t>Ед. изм.</t>
  </si>
  <si>
    <t>Кол.</t>
  </si>
  <si>
    <t>Примечание</t>
  </si>
  <si>
    <t>1 т груза</t>
  </si>
  <si>
    <t>шт</t>
  </si>
  <si>
    <t>т</t>
  </si>
  <si>
    <t>м3</t>
  </si>
  <si>
    <t>м2</t>
  </si>
  <si>
    <t>м</t>
  </si>
  <si>
    <t>Установка бортовых камней бетонных: при других видах покрытий</t>
  </si>
  <si>
    <t>Устройство асфальтобетонного покрытия</t>
  </si>
  <si>
    <t>Раздел 10. Сети канализации от УП85 до КК-80, от КК-80 до т.62, от КК-80 до УП99 +24,5м. (009/02/2022-КЖ лист 10)</t>
  </si>
  <si>
    <t>2
1+1</t>
  </si>
  <si>
    <t>Раздел 8. Демонтажные работы</t>
  </si>
  <si>
    <t>Раздел 7. Разравнивание участка (009/02/2022-ГП.ВОР л.3)</t>
  </si>
  <si>
    <t>Камни бортовые БР 100.30.15, бетон B30 (М400), объем 0,043 м3</t>
  </si>
  <si>
    <t>Устройство покрытия</t>
  </si>
  <si>
    <t>Устройстов песчано-щебоночного основания</t>
  </si>
  <si>
    <t>Установка бортового камня</t>
  </si>
  <si>
    <t>Раздел 2. Устройство асфальтобетонного покрытия тротуара (Тип 2)  (009/02/2022-ГП.ВОР л.2)</t>
  </si>
  <si>
    <t>Устройство щебеночного основания</t>
  </si>
  <si>
    <t>Раздел 1. Восстановление асфальтобетонного покрытия проезжей части в зоне ВЛ (Тип 1) (009/02/2022-ГП.ВОР л.1,2)</t>
  </si>
  <si>
    <t>выемка грунта под водоотводные канавы (вывоз)</t>
  </si>
  <si>
    <t>Раздел 1. Вертикальная планировка (009/02/2022-ГП.ВОР л.3)</t>
  </si>
  <si>
    <t>4
2+2</t>
  </si>
  <si>
    <t>Установка металлических столбов высотой до 4 м: с погружением в бетонное основание (демонтаж стоек знаков)</t>
  </si>
  <si>
    <t>Демонтаж дорожных знаков</t>
  </si>
  <si>
    <t>Раздел 3. Демонтаж</t>
  </si>
  <si>
    <t>Батарея аккумуляторная необслуживаемая, номинальным напряжением 12 В, емкость 4,7 А/ч</t>
  </si>
  <si>
    <t>Дорожная направляющая пластина (Солдатик)</t>
  </si>
  <si>
    <t>Подставка полимерная</t>
  </si>
  <si>
    <t>Веха оградительная</t>
  </si>
  <si>
    <t>Гирлянда сигнальная светодиодная 12V, фонарь ФС-12, шаг 2 п.м.</t>
  </si>
  <si>
    <t>Установка информационных щитов (1 щит -  2 стойки) (письмо ПАО "Иркутскэнерго" №210/508-05/5492 от 06.11.2019)</t>
  </si>
  <si>
    <t>Знак дорожный на оцинкованной подоснове со световозвращающей пленкой информационные, размером 350х1050 мм, тип 6.14.2, 6.16, 6.18.1-6.18.3 (6.18.2, 6.18.3)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</si>
  <si>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 (8.2.1)</t>
  </si>
  <si>
    <t>Знак дорожный на оцинкованной подоснове со световозвращающей пленкой предписывающий, диаметр круга 900 мм, тип 4.1.1-4.3, 4.6, 4.7 (4.2.1; 4.2.2)</t>
  </si>
  <si>
    <t>Знаки дорожные на оцинкованной подоснове со световозвращающей пленкой приоритета, треугольной формы размером 700х700 мм, тип 2.1, 2.2, 2.7</t>
  </si>
  <si>
    <t>Знак дорожный на оцинкованной подоснове со световозвращающей пленкой приоритета, диаметр круга 700 мм, тип 2.6</t>
  </si>
  <si>
    <t>Знак дорожный на оцинкованной подоснове со световозвращающей пленкой запрещающий, диаметр круга 700 мм, тип 3.1-3.33 ( 3.24(20), 3.24(40))</t>
  </si>
  <si>
    <t>8
4+2+2</t>
  </si>
  <si>
    <t>Знаки дорожные на оцинкованной подоснове со световозвращающей пленкой: предупреждающие, размером 900х900х900 мм, тип 1.1, 1.2, 1.5-1.33  (1.20.2; 1.20.3; 1.25)</t>
  </si>
  <si>
    <t>При установке дополнительных щитков добавлять к расценкам таблиц с 27-09-008 по 27-09-011</t>
  </si>
  <si>
    <t>Раздел 1. Дорожные знаки</t>
  </si>
  <si>
    <t>Дорожные знаки пешеходных переходов</t>
  </si>
  <si>
    <t>Захоронение (размещение) твердых отходов (компенсация затрат)</t>
  </si>
  <si>
    <t>Щебень фр.40-70 мм по ГСТ 8267-93</t>
  </si>
  <si>
    <t>Щебень фр.10-20 мм по ГСТ 8267-93</t>
  </si>
  <si>
    <t>Бетонная смесь В15</t>
  </si>
  <si>
    <t>Примечание:</t>
  </si>
  <si>
    <t>А.В. Боярский</t>
  </si>
  <si>
    <t>С.А. Мугаев</t>
  </si>
  <si>
    <t>Устройство щебеночного основания под устройство асфальтобетонного покрытия</t>
  </si>
  <si>
    <t>Знак дорожный на оцинкованной подоснове со световозвращающей пленкой запрещающий, диаметр круга 700 мм, 
тип 3.1-3.33</t>
  </si>
  <si>
    <t>Знаки дорожные на оцинкованной подоснове со световозвращающей пленкой: предупреждающие, размером 500х1160 мм, тип 1.34.2</t>
  </si>
  <si>
    <t>Знаки дорожные на оцинкованной подоснове со световозвращающей пленкой: предупреждающие, размером 700х700х700 мм,
тип 1.15, 1.11.2, 1.12.2</t>
  </si>
  <si>
    <t>Знаки дорожные на оцинкованной подоснове со световозвращающей пленкой приоритета, треугольной формы размером 700х700 мм, тип 2.4</t>
  </si>
  <si>
    <t>Знак дорожный на оцинкованной подоснове со световозвращающей пленкой приоритета, прямоугольный 600х600 мм, тип 2.1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</si>
  <si>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8.2.1, 8.5.4, 8.24</t>
  </si>
  <si>
    <t>Раздел 1. Демонтаж существующих стоек и дорожных знаков</t>
  </si>
  <si>
    <t>Раздел 2. Установка новых стоек и дорожных знаков (009/02/2022-ПОДД)</t>
  </si>
  <si>
    <t>Знак дорожный на оцинкованной подоснове со световозвращающей пленкой особых предписаний, размером 700х700 мм, 600х900 мм, 
тип 5.16.4, 5.19.1, 5.19.2</t>
  </si>
  <si>
    <t>на территорию в районе картодрома</t>
  </si>
  <si>
    <t>Перевозка излишек грунта автомобилями-самосвалами грузоподъемностью 10 т работающих вне карьера на расстояние до 2 км</t>
  </si>
  <si>
    <t>длина лотков в районе КК-80</t>
  </si>
  <si>
    <t>Перевозка строительного мусора на полигон ТБО автомобилями - самосвалами грузоподъемностью 10т работающих вне карьера на расстояние: I класс груза до 19 км</t>
  </si>
  <si>
    <t>19км 
(схема 2ГИС прилагается)</t>
  </si>
  <si>
    <t>Устройство покрытия тротуара</t>
  </si>
  <si>
    <t>Поставка подрядчика</t>
  </si>
  <si>
    <t>Работа на отвале, группа грунтов: 2-3</t>
  </si>
  <si>
    <t>Устройство оснований толщиной 20 см из щебня фракции 40-70 мм с последующей заклинкой из щебня фракции 10-20 мм при укатке каменных материалов с пределом прочности на сжатие до 68,6 МПа (700 кгс/см2): однослойных</t>
  </si>
  <si>
    <t>расход 15м3 на 1000м2
Поставка подрядчика</t>
  </si>
  <si>
    <t>Поставка подрядчика
10-тикратная оборачиваемость</t>
  </si>
  <si>
    <t>Установка дорожных знаков бесфундаментных: на металлических стойка и демонтаж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</si>
  <si>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факторов:- разветвленной сети транспортных и инженерных коммуникаций;- стесненных условий для складирования материалов;- действующего технологического оборудования;- движения технологического транспорта</t>
  </si>
  <si>
    <t>3.1</t>
  </si>
  <si>
    <t>Вывоз металлолома на ц/склад</t>
  </si>
  <si>
    <t>УТВЕРЖДАЮ :</t>
  </si>
  <si>
    <t>____________________ Е.В. Стрелков</t>
  </si>
  <si>
    <t>МП</t>
  </si>
  <si>
    <t>2</t>
  </si>
  <si>
    <t>3</t>
  </si>
  <si>
    <t>Главный инженер
филиала ООО "ЭН+ ГИДРО" "Братская ГЭС"</t>
  </si>
  <si>
    <t>Заместитель начальника ЦТО по ГТС
филиала ООО "ЭН+ ГИДРО" "Братская ГЭС"</t>
  </si>
  <si>
    <t xml:space="preserve">м3 </t>
  </si>
  <si>
    <t>Устройство сливной призмы земляного полотна и нарезка кюветов
механизированным способом, группа грунтов 2</t>
  </si>
  <si>
    <t>Планировка прилегающей территории
механизированным способом, группа грунтов 2</t>
  </si>
  <si>
    <t>в местах где есть бордюрный камень (между дорогой и тротуаром)</t>
  </si>
  <si>
    <t>Примечание для проверяющих лиц</t>
  </si>
  <si>
    <t>по всей длине устраиваемого бордюра</t>
  </si>
  <si>
    <t>в местах где есть бордюрный камень (между тротуаром и верховым откосом)</t>
  </si>
  <si>
    <t>масса</t>
  </si>
  <si>
    <t>в местах где есть тротуар + уширение в районе подпорной стенки</t>
  </si>
  <si>
    <t>Погрузо-разгрузочные работы мусора строительного при автомобильных перевозках 
(с использованием погрузчика) (афальтобетонный и бетонный лом)</t>
  </si>
  <si>
    <t>Выемка грунта под устройство бордюрного камня ввиду смещения оси расположения (бордюрный камень между тротуаром и верховым откосом правобережной грунтовой плотиной) ПК 26+95 - ПК 46+20</t>
  </si>
  <si>
    <t>9</t>
  </si>
  <si>
    <t>Устройстов подстилающих слоев из щебоночно-песчаной смеси под устройство тротуара</t>
  </si>
  <si>
    <t>Смесь щебеночно-песчаная готовая, щебень из плотных горных пород М 800, номер смеси С6, размер зерен 0-20 мм</t>
  </si>
  <si>
    <t>ВЕДОМОСТЬ ОБЪЕМОВ РАБОТ  № 01-01-01</t>
  </si>
  <si>
    <t>1.1</t>
  </si>
  <si>
    <t>1.2</t>
  </si>
  <si>
    <t>1.3</t>
  </si>
  <si>
    <t>2.1</t>
  </si>
  <si>
    <t>2.2</t>
  </si>
  <si>
    <t>Установка бортовых камней БР 100.20.8</t>
  </si>
  <si>
    <t>3.2</t>
  </si>
  <si>
    <t>4.1</t>
  </si>
  <si>
    <t>5.1</t>
  </si>
  <si>
    <t>ВЕДОМОСТЬ ОБЪЕМОВ РАБОТ  № 07-01-01</t>
  </si>
  <si>
    <t>Камни бортовые БР.100-20.8 литой, объем 0,016 м3</t>
  </si>
  <si>
    <t>ВЕДОМОСТЬ ОБЪЕМОВ РАБОТ  № 07-01-03</t>
  </si>
  <si>
    <t>4</t>
  </si>
  <si>
    <t>Стойка (опора) металлическая для дорожных знаков, окрашенная, диаметр 76 мм, толщина стенки 3 мм, высота 3500 мм</t>
  </si>
  <si>
    <t xml:space="preserve">Вертикальная планировка грунта </t>
  </si>
  <si>
    <t>Стойка (опора) металлическая для дорожных знаков, окрашенная, диаметр 57 мм, толщина стенки 3 мм, длина 4000 мм</t>
  </si>
  <si>
    <t>Установка информационных щитов</t>
  </si>
  <si>
    <t>Информационный щит 900х600 мм</t>
  </si>
  <si>
    <t>Демонтаж информационного щита</t>
  </si>
  <si>
    <t>Поставка подрядчика,
10-тикратная оборачиваемость</t>
  </si>
  <si>
    <t xml:space="preserve">Устройство средств технического регулирования </t>
  </si>
  <si>
    <t xml:space="preserve">Демонтаж дорожных знаков бесфундаментных: на металлических стойка </t>
  </si>
  <si>
    <t>Стойка (опора) металлическая для дорожных знаков, окрашенная, диаметр 57 мм, толщина стенки 3 мм, длина 3000 мм(СКМ2.20  7,4кг/шт) (СКМ2.20  7,4кг/шт)</t>
  </si>
  <si>
    <t>тн</t>
  </si>
  <si>
    <t>ВЕДОМОСТЬ ОБЪЕМОВ РАБОТ  № 07-01-02</t>
  </si>
  <si>
    <t>Смеси асфальтобетонные А8Вл</t>
  </si>
  <si>
    <t>5</t>
  </si>
  <si>
    <t>6</t>
  </si>
  <si>
    <t>7</t>
  </si>
  <si>
    <t>8</t>
  </si>
  <si>
    <t>Барьер водоналивной пластиковый, вкладывающийся, размеры 2000х500х750 мм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</si>
  <si>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</si>
  <si>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</si>
  <si>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</si>
  <si>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</si>
  <si>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</si>
  <si>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</si>
  <si>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</si>
  <si>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</si>
  <si>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</si>
  <si>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</si>
  <si>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Разборка бортовых камней БР100.30.15   между автодорогой и тротуаром
на участке ПК 23+50 - ПК 45+25</t>
  </si>
  <si>
    <t>Разборка бортовых камней БР100.20.8  между тротуаром и верховым откосом
на участке ПК 24+40 - ПК 45+25</t>
  </si>
  <si>
    <t>Разборка асфальтобетонных дорожных покрытий  механизированным способом при помощи экскаватора-погрузчика,  толщина слоя до 12см, ширина 500 мм
- вдоль бордюрного камня шириной 500 мм,
- вокруг водоприемных решеток
- в прочих местах установки бордюрного камня
на участке ПК 23+50 - ПК 46+20</t>
  </si>
  <si>
    <t xml:space="preserve">Снятие деформированного асфальтобетонного покрытия самоходными фрезами, шириной фрезерования до 1300 мм, толщиной 50 мм:
- на примыкании ПК 26+00 (право) 
</t>
  </si>
  <si>
    <t>Общестроительные работы</t>
  </si>
  <si>
    <t>ВЕДОМОСТЬ ОБЪЕМОВ РАБОТ  № 02-01-01</t>
  </si>
  <si>
    <t>Раздел 3. Восстановление крышек колодцев связи</t>
  </si>
  <si>
    <t>Демонтаж чугунной люков колодцев связи</t>
  </si>
  <si>
    <t>Установка новых чугунных люков в отметках нового асфальтобетонного покрытия тротуара</t>
  </si>
  <si>
    <t>Люк чугунный тяжелый  марка Т(C250)-ТС-2-60</t>
  </si>
  <si>
    <t>Смеси бетонные мелкозернистого бетона (БСМ), класс В25 (М350)</t>
  </si>
  <si>
    <t>Восстановление асфальтобетонного покрытия проезжей части, в том числе вокруг водоприемных отвертий</t>
  </si>
  <si>
    <t xml:space="preserve">Восстановление асфальтобетонного покрытия проезжей части  на примыкании ПК 26+00 (право) </t>
  </si>
  <si>
    <t>6.1</t>
  </si>
  <si>
    <t>7.1</t>
  </si>
  <si>
    <t>Раздел 1. Уширение насыпи земляного полотна под устройство тротуаров (009/02/2022-ГП), 
на участке ПК 45+50 - ПК 46+20 право</t>
  </si>
  <si>
    <t>Скальный щебенистый грунт</t>
  </si>
  <si>
    <t>демонтаж щита</t>
  </si>
  <si>
    <t>демонтаж знаков</t>
  </si>
  <si>
    <t>на склад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</si>
  <si>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</si>
  <si>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14.1</t>
  </si>
  <si>
    <t>Фанера общего назначения из шпона лиственных пород повышенной водостойкости, ФСФ, сорт I/II, толщина 9 мм</t>
  </si>
  <si>
    <t>14.2</t>
  </si>
  <si>
    <t>14.3</t>
  </si>
  <si>
    <t>подрядчик</t>
  </si>
  <si>
    <t xml:space="preserve">Временные дорожные знаки </t>
  </si>
  <si>
    <t>Благоустройство</t>
  </si>
  <si>
    <t>2325
(195*1+710*3)</t>
  </si>
  <si>
    <t>8.1</t>
  </si>
  <si>
    <t>9.1</t>
  </si>
  <si>
    <t xml:space="preserve">«Автодороги территории Братской ГЭС. Инв.00020026. Модернизация ливнеотводящей системы левобережной, правобережной грунтовой плотины с обустройством пешеходных дорожек и освещения правобережной грунтовой плотины» 
</t>
  </si>
  <si>
    <t>Установка дорожных знаков бесфундаментных: на металлических стойках</t>
  </si>
  <si>
    <t xml:space="preserve">Раздел 4.Водоприемные металлические решетки </t>
  </si>
  <si>
    <t>Снятие металлической водоприемной решетки</t>
  </si>
  <si>
    <t>Установка металлической водоприемной решетки</t>
  </si>
  <si>
    <t>"____ " ___________2026г.</t>
  </si>
  <si>
    <t>Устройство покрытия дорожек и тротуаров из горячих асфальтобетонных смесей асфальтоукладчиками первого типоразмера, толщина слоя 5 см</t>
  </si>
  <si>
    <t>Погрузка в автотранспортное средство вручную металлолома</t>
  </si>
  <si>
    <t>Устройство покрытия из горячих асфальтобетонных смесей асфальтоукладчиками: второго типоразмера, толщина слоя 7 см</t>
  </si>
  <si>
    <t>Устройство покрытия из горячих асфальтобетонных смесей асфальтоукладчиками: второго типоразмера, толщина слоя 5 см</t>
  </si>
  <si>
    <t>Устройство выравнивающего слоя из горячих асфальтобетонных смесей асфальтоукладчиками, толщина слоя 5 см</t>
  </si>
  <si>
    <t>Устройство верхнего слоя покрытия из горячих асфальтобетонных смесей асфальтоукладчиками: второго типоразмера,  толщина слоя 5 см</t>
  </si>
  <si>
    <t>Раздел 2. Земляные работы</t>
  </si>
  <si>
    <t>Производство работ на одной половине проезжей части при систематическом движении транспорта на другой</t>
  </si>
  <si>
    <r>
      <t>Раздел 1.Установка и демонтаж информационных щитов</t>
    </r>
    <r>
      <rPr>
        <sz val="9"/>
        <color rgb="FF000000"/>
        <rFont val="Arial"/>
        <family val="2"/>
        <charset val="204"/>
      </rPr>
      <t xml:space="preserve"> </t>
    </r>
  </si>
  <si>
    <r>
      <t xml:space="preserve">Раздел 2. Временные  защитные  ограждения   и   освещение </t>
    </r>
    <r>
      <rPr>
        <sz val="9"/>
        <color rgb="FF000000"/>
        <rFont val="Arial"/>
        <family val="2"/>
        <charset val="204"/>
      </rPr>
      <t xml:space="preserve"> </t>
    </r>
  </si>
  <si>
    <t xml:space="preserve">Раздел 3. Установка временных дорожных знаков </t>
  </si>
  <si>
    <t>Раздел 1.</t>
  </si>
  <si>
    <t>Раздел 2, 3, 4</t>
  </si>
  <si>
    <t xml:space="preserve">Раздел 1. Демонтажные работы на правобережной грунтовой плотине на участке ПК23+56 - ПК-46+20 </t>
  </si>
  <si>
    <t xml:space="preserve">Смеси асфальтобетонные пористые крупнозернистые 
(А22Нн по ГОСТ Р 58406.2-2020)
</t>
  </si>
  <si>
    <t xml:space="preserve">Смеси асфальтобетонные плотные мелкозернистые 
(А16Вн по ГОСТ Р 58406.2-2020)
</t>
  </si>
  <si>
    <t>вес 16.8 кг</t>
  </si>
  <si>
    <t>плотность АБС=2,3 т/м3
Поставка подрядчика</t>
  </si>
  <si>
    <t>плотность АБС=2,37 т/м3
Поставка подрядчика</t>
  </si>
  <si>
    <t xml:space="preserve">Устройстов подстилающих слоев из щебоночно-песчаной смеси под устройство тротуара толщиной 10 см, минимальная ширина а.б.части тротуара 1,8м, в районе подпорной стенки ширину принять без изменений </t>
  </si>
  <si>
    <t>плотность АБС=2,30 т/м3
Поставка подрядчика</t>
  </si>
  <si>
    <t>Планировка откосов  механизированным способом (экскаватором) шириной 1м,  группа грунтов 1</t>
  </si>
  <si>
    <t>Погрузка излишек грунта от планировки в автомобили-самосвалы  экскаватором «обратная лопата» с ковшом вместимостью 0,65 (0,5-1) м3, группа грунтов: 1</t>
  </si>
  <si>
    <t>Раздел 3. Разравнивание прилегающей территории (009/02/2022-ГП) на участке ПК 45+20 - ПК 46+20</t>
  </si>
  <si>
    <t>Раздел 2. Вертикальная планировка (009/02/2022-ГП), планировка верхового откоса плотины после окончания работ по устройству тротуара на участке ПК 26+95 - ПК 45+20</t>
  </si>
  <si>
    <t>Нарезка уступов на откосе насыпи а.д. на  участке  ПК 45+50 - ПК 46+20 право (длиной 70м) для устройства уширения насыпи автомобильной дороги № 4 под устройство тротуара,</t>
  </si>
  <si>
    <t>Отсыпка  уширения  насыпи вдоль автомобильной дороги № 4</t>
  </si>
  <si>
    <t>Уплотнение грунта вибрационными катками за 3 прохода</t>
  </si>
  <si>
    <t>Планировка откосов и полотна: насыпей механизированным способом, группа грунтов 2</t>
  </si>
  <si>
    <t>Разборка поверхностного слоя асфальтобетонных покрытий тротуаров механизированным способом при помощи экскаватора-погрузчика, толщина слоя до 5 см, переменной шириной
на участке ПК 23+50 - ПК 45+25</t>
  </si>
  <si>
    <r>
      <t>Разработка грунта с погрузкой на автомобили-самосвалы в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траншеях экскаватором «обратная лопата» с ковшом вместимостью 0,07 м3 (ширина ковша 0,3м), группа грунтов: 2</t>
    </r>
  </si>
  <si>
    <t xml:space="preserve">«Автодороги территории Братской ГЭС. Инв.00020026. Модернизация ливнеотводящей системы левобережной, правобережной грунтовой плотины с обустройством пешеходных дорожек и освещения правобережной грунтовой плотины» </t>
  </si>
  <si>
    <t>Приложение  №4.1.1</t>
  </si>
  <si>
    <t>СОГЛАСОВАНО :</t>
  </si>
  <si>
    <t xml:space="preserve">Директор филиала
ООО "ЭН+ ГИДРО" "Братская ГЭС"     </t>
  </si>
  <si>
    <r>
      <t xml:space="preserve">Раздел 1. Восстановление асфальтобетонного покрытия проезжей части (Тип 1) 
</t>
    </r>
    <r>
      <rPr>
        <sz val="9"/>
        <color rgb="FF000000"/>
        <rFont val="Arial"/>
        <family val="2"/>
        <charset val="204"/>
      </rPr>
      <t xml:space="preserve"> </t>
    </r>
  </si>
  <si>
    <r>
      <t>Камни бортовые БР 300.30.15, бетон B30 (М400), объе</t>
    </r>
    <r>
      <rPr>
        <i/>
        <sz val="9"/>
        <rFont val="Arial"/>
        <family val="2"/>
        <charset val="204"/>
      </rPr>
      <t>м 0,126 м3</t>
    </r>
  </si>
  <si>
    <t xml:space="preserve"> к  Договору подряда от ______2026 г. № 008/02/2026</t>
  </si>
  <si>
    <t>Приложение  №4.2.1</t>
  </si>
  <si>
    <t>Приложение  №4.3.1</t>
  </si>
  <si>
    <t>Приложение  №4.4.1</t>
  </si>
  <si>
    <t>Приложение  №4.5.1</t>
  </si>
  <si>
    <t xml:space="preserve">____________________ 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</si>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</sst>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25" x14ac:knownFonts="1">
    <font>
      <sz val="11"/>
      <name val="Calibri"/>
      <charset val="1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9"/>
      <name val="Arial"/>
      <family val="2"/>
      <charset val="204"/>
    </font>
    <font>
      <b/>
      <i/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u/>
      <sz val="9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i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i/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name val="Calibri"/>
      <family val="2"/>
      <charset val="204"/>
    </font>
    <font>
      <i/>
      <sz val="9"/>
      <color rgb="FF000000"/>
      <name val="Calibri"/>
      <family val="2"/>
      <charset val="204"/>
    </font>
    <font>
      <b/>
      <sz val="9"/>
      <color theme="1"/>
      <name val="Arial"/>
      <family val="2"/>
      <charset val="204"/>
    </font>
    <font>
      <i/>
      <sz val="9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7" fillId="0" borderId="0"/>
  </cellStyleXfs>
  <cellXfs count="274">
    <xf numFmtId="0" fontId="0" fillId="0" borderId="0" xfId="0"/>
    <xf numFmtId="0" fontId="8" fillId="0" borderId="0" xfId="5" applyNumberFormat="1" applyFont="1" applyFill="1" applyBorder="1" applyAlignment="1" applyProtection="1">
      <alignment wrapText="1"/>
    </xf>
    <xf numFmtId="0" fontId="3" fillId="0" borderId="0" xfId="5" applyNumberFormat="1" applyFont="1" applyFill="1" applyBorder="1" applyAlignment="1" applyProtection="1">
      <alignment wrapText="1"/>
    </xf>
    <xf numFmtId="0" fontId="9" fillId="0" borderId="0" xfId="5" applyNumberFormat="1" applyFont="1" applyFill="1" applyBorder="1" applyAlignment="1" applyProtection="1">
      <alignment wrapText="1"/>
    </xf>
    <xf numFmtId="0" fontId="9" fillId="2" borderId="0" xfId="5" applyNumberFormat="1" applyFont="1" applyFill="1" applyBorder="1" applyAlignment="1" applyProtection="1">
      <alignment wrapText="1"/>
    </xf>
    <xf numFmtId="0" fontId="3" fillId="2" borderId="0" xfId="5" applyNumberFormat="1" applyFont="1" applyFill="1" applyBorder="1" applyAlignment="1" applyProtection="1">
      <alignment wrapText="1"/>
    </xf>
    <xf numFmtId="0" fontId="3" fillId="2" borderId="0" xfId="2" applyNumberFormat="1" applyFont="1" applyFill="1" applyBorder="1" applyAlignment="1" applyProtection="1">
      <alignment wrapText="1"/>
    </xf>
    <xf numFmtId="0" fontId="8" fillId="0" borderId="0" xfId="2" applyNumberFormat="1" applyFont="1" applyFill="1" applyBorder="1" applyAlignment="1" applyProtection="1">
      <alignment wrapText="1"/>
    </xf>
    <xf numFmtId="1" fontId="10" fillId="2" borderId="0" xfId="0" applyNumberFormat="1" applyFont="1" applyFill="1" applyBorder="1" applyAlignment="1" applyProtection="1">
      <alignment horizontal="center" vertical="top" wrapText="1"/>
    </xf>
    <xf numFmtId="49" fontId="11" fillId="2" borderId="0" xfId="0" applyNumberFormat="1" applyFont="1" applyFill="1" applyAlignment="1">
      <alignment horizontal="left" vertical="top" wrapText="1"/>
    </xf>
    <xf numFmtId="0" fontId="10" fillId="2" borderId="0" xfId="0" applyFont="1" applyFill="1"/>
    <xf numFmtId="49" fontId="12" fillId="0" borderId="2" xfId="5" applyNumberFormat="1" applyFont="1" applyFill="1" applyBorder="1" applyAlignment="1" applyProtection="1">
      <alignment horizontal="center" vertical="center" wrapText="1"/>
    </xf>
    <xf numFmtId="0" fontId="12" fillId="0" borderId="2" xfId="5" applyNumberFormat="1" applyFont="1" applyFill="1" applyBorder="1" applyAlignment="1" applyProtection="1">
      <alignment vertical="center" wrapText="1"/>
    </xf>
    <xf numFmtId="0" fontId="12" fillId="0" borderId="2" xfId="5" applyNumberFormat="1" applyFont="1" applyFill="1" applyBorder="1" applyAlignment="1" applyProtection="1">
      <alignment horizontal="center" vertical="center" wrapText="1"/>
    </xf>
    <xf numFmtId="0" fontId="12" fillId="2" borderId="2" xfId="5" applyNumberFormat="1" applyFont="1" applyFill="1" applyBorder="1" applyAlignment="1" applyProtection="1">
      <alignment horizontal="center" vertical="center" wrapText="1"/>
    </xf>
    <xf numFmtId="0" fontId="12" fillId="0" borderId="2" xfId="5" applyNumberFormat="1" applyFont="1" applyFill="1" applyBorder="1" applyAlignment="1" applyProtection="1">
      <alignment vertical="center"/>
    </xf>
    <xf numFmtId="0" fontId="13" fillId="4" borderId="2" xfId="5" applyNumberFormat="1" applyFont="1" applyFill="1" applyBorder="1" applyAlignment="1" applyProtection="1">
      <alignment vertical="center" wrapText="1"/>
    </xf>
    <xf numFmtId="0" fontId="13" fillId="4" borderId="2" xfId="5" applyNumberFormat="1" applyFont="1" applyFill="1" applyBorder="1" applyAlignment="1" applyProtection="1">
      <alignment horizontal="center" vertical="center" wrapText="1"/>
    </xf>
    <xf numFmtId="1" fontId="13" fillId="4" borderId="2" xfId="5" applyNumberFormat="1" applyFont="1" applyFill="1" applyBorder="1" applyAlignment="1" applyProtection="1">
      <alignment horizontal="center" vertical="center" wrapText="1"/>
    </xf>
    <xf numFmtId="0" fontId="13" fillId="2" borderId="2" xfId="5" applyNumberFormat="1" applyFont="1" applyFill="1" applyBorder="1" applyAlignment="1" applyProtection="1">
      <alignment horizontal="center" vertical="center" wrapText="1"/>
    </xf>
    <xf numFmtId="0" fontId="12" fillId="0" borderId="2" xfId="5" applyNumberFormat="1" applyFont="1" applyFill="1" applyBorder="1" applyAlignment="1" applyProtection="1">
      <alignment horizontal="left" vertical="center" wrapText="1"/>
    </xf>
    <xf numFmtId="0" fontId="12" fillId="0" borderId="2" xfId="5" applyNumberFormat="1" applyFont="1" applyFill="1" applyBorder="1" applyAlignment="1" applyProtection="1">
      <alignment horizontal="left" vertical="center"/>
    </xf>
    <xf numFmtId="49" fontId="12" fillId="4" borderId="2" xfId="5" applyNumberFormat="1" applyFont="1" applyFill="1" applyBorder="1" applyAlignment="1" applyProtection="1">
      <alignment horizontal="center" vertical="center" wrapText="1"/>
    </xf>
    <xf numFmtId="0" fontId="13" fillId="0" borderId="2" xfId="5" applyNumberFormat="1" applyFont="1" applyFill="1" applyBorder="1" applyAlignment="1" applyProtection="1">
      <alignment horizontal="left" vertical="center"/>
    </xf>
    <xf numFmtId="0" fontId="14" fillId="2" borderId="0" xfId="2" applyNumberFormat="1" applyFont="1" applyFill="1" applyBorder="1" applyAlignment="1" applyProtection="1"/>
    <xf numFmtId="0" fontId="15" fillId="2" borderId="0" xfId="2" applyFont="1" applyFill="1"/>
    <xf numFmtId="0" fontId="15" fillId="2" borderId="0" xfId="2" applyFont="1" applyFill="1" applyAlignment="1">
      <alignment horizontal="center"/>
    </xf>
    <xf numFmtId="0" fontId="15" fillId="2" borderId="0" xfId="0" applyNumberFormat="1" applyFont="1" applyFill="1" applyBorder="1" applyAlignment="1" applyProtection="1"/>
    <xf numFmtId="0" fontId="15" fillId="2" borderId="0" xfId="2" applyNumberFormat="1" applyFont="1" applyFill="1" applyAlignment="1">
      <alignment horizontal="left"/>
    </xf>
    <xf numFmtId="0" fontId="15" fillId="2" borderId="0" xfId="2" applyFont="1" applyFill="1" applyAlignment="1">
      <alignment horizontal="left" vertical="top" wrapText="1"/>
    </xf>
    <xf numFmtId="0" fontId="15" fillId="2" borderId="0" xfId="2" applyFont="1" applyFill="1" applyAlignment="1">
      <alignment horizontal="center" vertical="top"/>
    </xf>
    <xf numFmtId="0" fontId="15" fillId="2" borderId="0" xfId="2" applyNumberFormat="1" applyFont="1" applyFill="1" applyAlignment="1">
      <alignment horizontal="right" vertical="top"/>
    </xf>
    <xf numFmtId="0" fontId="15" fillId="2" borderId="0" xfId="2" applyNumberFormat="1" applyFont="1" applyFill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0" fontId="12" fillId="0" borderId="0" xfId="5" applyNumberFormat="1" applyFont="1" applyFill="1" applyBorder="1" applyAlignment="1" applyProtection="1"/>
    <xf numFmtId="0" fontId="15" fillId="2" borderId="0" xfId="0" applyFont="1" applyFill="1" applyAlignment="1">
      <alignment horizontal="center" vertical="center"/>
    </xf>
    <xf numFmtId="0" fontId="15" fillId="0" borderId="0" xfId="5" applyNumberFormat="1" applyFont="1" applyFill="1" applyBorder="1" applyAlignment="1" applyProtection="1"/>
    <xf numFmtId="0" fontId="15" fillId="2" borderId="0" xfId="5" applyNumberFormat="1" applyFont="1" applyFill="1" applyBorder="1" applyAlignment="1" applyProtection="1"/>
    <xf numFmtId="0" fontId="15" fillId="2" borderId="2" xfId="5" applyNumberFormat="1" applyFont="1" applyFill="1" applyBorder="1" applyAlignment="1" applyProtection="1">
      <alignment horizontal="center" vertical="center" wrapText="1"/>
    </xf>
    <xf numFmtId="0" fontId="15" fillId="2" borderId="2" xfId="5" applyNumberFormat="1" applyFont="1" applyFill="1" applyBorder="1" applyAlignment="1" applyProtection="1">
      <alignment horizontal="center" vertical="center"/>
    </xf>
    <xf numFmtId="0" fontId="12" fillId="2" borderId="2" xfId="5" applyNumberFormat="1" applyFont="1" applyFill="1" applyBorder="1" applyAlignment="1" applyProtection="1">
      <alignment horizontal="center" vertical="center"/>
    </xf>
    <xf numFmtId="0" fontId="15" fillId="2" borderId="2" xfId="2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vertical="center"/>
    </xf>
    <xf numFmtId="2" fontId="12" fillId="2" borderId="2" xfId="0" applyNumberFormat="1" applyFont="1" applyFill="1" applyBorder="1" applyAlignment="1" applyProtection="1">
      <alignment horizontal="center" vertical="center" wrapText="1"/>
    </xf>
    <xf numFmtId="164" fontId="12" fillId="2" borderId="2" xfId="0" applyNumberFormat="1" applyFont="1" applyFill="1" applyBorder="1" applyAlignment="1" applyProtection="1">
      <alignment horizontal="center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2" fontId="16" fillId="2" borderId="2" xfId="0" applyNumberFormat="1" applyFont="1" applyFill="1" applyBorder="1" applyAlignment="1">
      <alignment horizontal="center" vertical="center" wrapText="1"/>
    </xf>
    <xf numFmtId="1" fontId="15" fillId="2" borderId="2" xfId="5" applyNumberFormat="1" applyFont="1" applyFill="1" applyBorder="1" applyAlignment="1" applyProtection="1">
      <alignment horizontal="center" vertical="center" wrapText="1"/>
    </xf>
    <xf numFmtId="0" fontId="15" fillId="2" borderId="2" xfId="5" applyNumberFormat="1" applyFont="1" applyFill="1" applyBorder="1" applyAlignment="1" applyProtection="1">
      <alignment vertical="center" wrapText="1"/>
    </xf>
    <xf numFmtId="2" fontId="15" fillId="0" borderId="2" xfId="5" applyNumberFormat="1" applyFont="1" applyFill="1" applyBorder="1" applyAlignment="1" applyProtection="1">
      <alignment horizontal="center" vertical="center" wrapText="1"/>
    </xf>
    <xf numFmtId="49" fontId="15" fillId="2" borderId="2" xfId="5" applyNumberFormat="1" applyFont="1" applyFill="1" applyBorder="1" applyAlignment="1" applyProtection="1">
      <alignment horizontal="center" vertical="center" wrapText="1"/>
    </xf>
    <xf numFmtId="2" fontId="15" fillId="2" borderId="2" xfId="5" applyNumberFormat="1" applyFont="1" applyFill="1" applyBorder="1" applyAlignment="1" applyProtection="1">
      <alignment horizontal="center" vertical="center" wrapText="1"/>
    </xf>
    <xf numFmtId="0" fontId="15" fillId="2" borderId="2" xfId="5" applyNumberFormat="1" applyFont="1" applyFill="1" applyBorder="1" applyAlignment="1" applyProtection="1">
      <alignment horizontal="left" vertical="center" wrapText="1"/>
    </xf>
    <xf numFmtId="0" fontId="18" fillId="2" borderId="2" xfId="2" applyNumberFormat="1" applyFont="1" applyFill="1" applyBorder="1" applyAlignment="1" applyProtection="1"/>
    <xf numFmtId="164" fontId="15" fillId="2" borderId="2" xfId="5" applyNumberFormat="1" applyFont="1" applyFill="1" applyBorder="1" applyAlignment="1" applyProtection="1">
      <alignment horizontal="center" vertical="center" wrapText="1"/>
    </xf>
    <xf numFmtId="0" fontId="15" fillId="2" borderId="2" xfId="2" applyNumberFormat="1" applyFont="1" applyFill="1" applyBorder="1" applyAlignment="1" applyProtection="1">
      <alignment vertical="center"/>
    </xf>
    <xf numFmtId="0" fontId="15" fillId="2" borderId="2" xfId="2" applyNumberFormat="1" applyFont="1" applyFill="1" applyBorder="1" applyAlignment="1" applyProtection="1"/>
    <xf numFmtId="49" fontId="15" fillId="4" borderId="2" xfId="0" applyNumberFormat="1" applyFont="1" applyFill="1" applyBorder="1" applyAlignment="1">
      <alignment horizontal="center" vertical="center"/>
    </xf>
    <xf numFmtId="0" fontId="19" fillId="4" borderId="2" xfId="0" applyNumberFormat="1" applyFont="1" applyFill="1" applyBorder="1" applyAlignment="1" applyProtection="1">
      <alignment vertical="center" wrapText="1"/>
    </xf>
    <xf numFmtId="0" fontId="19" fillId="4" borderId="2" xfId="0" applyNumberFormat="1" applyFont="1" applyFill="1" applyBorder="1" applyAlignment="1" applyProtection="1">
      <alignment horizontal="center" vertical="center" wrapText="1"/>
    </xf>
    <xf numFmtId="1" fontId="19" fillId="4" borderId="2" xfId="0" applyNumberFormat="1" applyFont="1" applyFill="1" applyBorder="1" applyAlignment="1" applyProtection="1">
      <alignment horizontal="center" vertical="center" wrapText="1"/>
    </xf>
    <xf numFmtId="0" fontId="15" fillId="4" borderId="2" xfId="2" applyNumberFormat="1" applyFont="1" applyFill="1" applyBorder="1" applyAlignment="1" applyProtection="1">
      <alignment vertical="center"/>
    </xf>
    <xf numFmtId="2" fontId="19" fillId="4" borderId="2" xfId="0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NumberFormat="1" applyFont="1" applyFill="1" applyBorder="1" applyAlignment="1">
      <alignment horizontal="center" vertical="center"/>
    </xf>
    <xf numFmtId="0" fontId="15" fillId="2" borderId="0" xfId="2" applyFont="1" applyFill="1" applyAlignment="1">
      <alignment horizontal="right" vertical="top"/>
    </xf>
    <xf numFmtId="0" fontId="14" fillId="2" borderId="0" xfId="2" applyNumberFormat="1" applyFont="1" applyFill="1" applyBorder="1" applyAlignment="1" applyProtection="1">
      <alignment horizontal="left" vertical="center"/>
    </xf>
    <xf numFmtId="0" fontId="15" fillId="2" borderId="0" xfId="2" applyNumberFormat="1" applyFont="1" applyFill="1" applyBorder="1" applyAlignment="1" applyProtection="1">
      <alignment horizontal="right" vertical="top"/>
    </xf>
    <xf numFmtId="49" fontId="15" fillId="2" borderId="0" xfId="2" applyNumberFormat="1" applyFont="1" applyFill="1" applyAlignment="1">
      <alignment horizontal="center" vertical="top"/>
    </xf>
    <xf numFmtId="0" fontId="12" fillId="2" borderId="0" xfId="5" applyNumberFormat="1" applyFont="1" applyFill="1" applyBorder="1" applyAlignment="1" applyProtection="1"/>
    <xf numFmtId="0" fontId="12" fillId="2" borderId="2" xfId="2" applyNumberFormat="1" applyFont="1" applyFill="1" applyBorder="1" applyAlignment="1" applyProtection="1">
      <alignment horizontal="center" vertical="center" wrapText="1"/>
    </xf>
    <xf numFmtId="0" fontId="12" fillId="2" borderId="2" xfId="2" applyNumberFormat="1" applyFont="1" applyFill="1" applyBorder="1" applyAlignment="1" applyProtection="1">
      <alignment horizontal="center" vertical="center"/>
    </xf>
    <xf numFmtId="1" fontId="12" fillId="2" borderId="2" xfId="2" applyNumberFormat="1" applyFont="1" applyFill="1" applyBorder="1" applyAlignment="1" applyProtection="1">
      <alignment horizontal="center" vertical="center" wrapText="1"/>
    </xf>
    <xf numFmtId="0" fontId="12" fillId="2" borderId="2" xfId="2" applyNumberFormat="1" applyFont="1" applyFill="1" applyBorder="1" applyAlignment="1" applyProtection="1">
      <alignment vertical="center" wrapText="1"/>
    </xf>
    <xf numFmtId="0" fontId="12" fillId="2" borderId="5" xfId="2" applyNumberFormat="1" applyFont="1" applyFill="1" applyBorder="1" applyAlignment="1" applyProtection="1">
      <alignment horizontal="center" vertical="center" wrapText="1"/>
    </xf>
    <xf numFmtId="0" fontId="12" fillId="2" borderId="2" xfId="2" applyNumberFormat="1" applyFont="1" applyFill="1" applyBorder="1" applyAlignment="1" applyProtection="1">
      <alignment vertical="center"/>
    </xf>
    <xf numFmtId="2" fontId="12" fillId="2" borderId="5" xfId="5" applyNumberFormat="1" applyFont="1" applyFill="1" applyBorder="1" applyAlignment="1" applyProtection="1">
      <alignment horizontal="center" vertical="center" wrapText="1"/>
    </xf>
    <xf numFmtId="0" fontId="12" fillId="2" borderId="0" xfId="2" applyNumberFormat="1" applyFont="1" applyFill="1" applyBorder="1" applyAlignment="1" applyProtection="1"/>
    <xf numFmtId="0" fontId="12" fillId="2" borderId="0" xfId="0" applyNumberFormat="1" applyFont="1" applyFill="1" applyBorder="1" applyAlignment="1" applyProtection="1"/>
    <xf numFmtId="0" fontId="15" fillId="2" borderId="1" xfId="5" applyNumberFormat="1" applyFont="1" applyFill="1" applyBorder="1" applyAlignment="1" applyProtection="1">
      <alignment horizontal="center" wrapText="1"/>
    </xf>
    <xf numFmtId="0" fontId="12" fillId="2" borderId="2" xfId="5" applyNumberFormat="1" applyFont="1" applyFill="1" applyBorder="1" applyAlignment="1" applyProtection="1">
      <alignment vertical="center" wrapText="1"/>
    </xf>
    <xf numFmtId="0" fontId="15" fillId="2" borderId="5" xfId="5" applyNumberFormat="1" applyFont="1" applyFill="1" applyBorder="1" applyAlignment="1" applyProtection="1">
      <alignment horizontal="center" vertical="center" wrapText="1"/>
    </xf>
    <xf numFmtId="0" fontId="12" fillId="2" borderId="2" xfId="5" applyNumberFormat="1" applyFont="1" applyFill="1" applyBorder="1" applyAlignment="1" applyProtection="1">
      <alignment vertical="center"/>
    </xf>
    <xf numFmtId="49" fontId="12" fillId="2" borderId="10" xfId="5" applyNumberFormat="1" applyFont="1" applyFill="1" applyBorder="1" applyAlignment="1" applyProtection="1">
      <alignment horizontal="center" vertical="center" wrapText="1"/>
    </xf>
    <xf numFmtId="49" fontId="12" fillId="2" borderId="8" xfId="5" applyNumberFormat="1" applyFont="1" applyFill="1" applyBorder="1" applyAlignment="1" applyProtection="1">
      <alignment horizontal="center" vertical="center" wrapText="1"/>
    </xf>
    <xf numFmtId="0" fontId="13" fillId="2" borderId="2" xfId="5" applyNumberFormat="1" applyFont="1" applyFill="1" applyBorder="1" applyAlignment="1" applyProtection="1">
      <alignment vertical="center" wrapText="1"/>
    </xf>
    <xf numFmtId="0" fontId="19" fillId="2" borderId="5" xfId="5" applyNumberFormat="1" applyFont="1" applyFill="1" applyBorder="1" applyAlignment="1" applyProtection="1">
      <alignment horizontal="center" vertical="center" wrapText="1"/>
    </xf>
    <xf numFmtId="0" fontId="13" fillId="0" borderId="2" xfId="5" applyNumberFormat="1" applyFont="1" applyFill="1" applyBorder="1" applyAlignment="1" applyProtection="1">
      <alignment vertical="center"/>
    </xf>
    <xf numFmtId="1" fontId="19" fillId="2" borderId="5" xfId="5" applyNumberFormat="1" applyFont="1" applyFill="1" applyBorder="1" applyAlignment="1" applyProtection="1">
      <alignment horizontal="center" vertical="center" wrapText="1"/>
    </xf>
    <xf numFmtId="49" fontId="12" fillId="2" borderId="2" xfId="5" applyNumberFormat="1" applyFont="1" applyFill="1" applyBorder="1" applyAlignment="1" applyProtection="1">
      <alignment horizontal="center" vertical="center" wrapText="1"/>
    </xf>
    <xf numFmtId="0" fontId="13" fillId="2" borderId="2" xfId="5" applyNumberFormat="1" applyFont="1" applyFill="1" applyBorder="1" applyAlignment="1" applyProtection="1">
      <alignment vertical="top" wrapText="1"/>
    </xf>
    <xf numFmtId="0" fontId="13" fillId="2" borderId="2" xfId="5" applyNumberFormat="1" applyFont="1" applyFill="1" applyBorder="1" applyAlignment="1" applyProtection="1">
      <alignment horizontal="center" vertical="top" wrapText="1"/>
    </xf>
    <xf numFmtId="0" fontId="19" fillId="2" borderId="5" xfId="5" applyNumberFormat="1" applyFont="1" applyFill="1" applyBorder="1" applyAlignment="1" applyProtection="1">
      <alignment horizontal="center" vertical="top" wrapText="1"/>
    </xf>
    <xf numFmtId="0" fontId="13" fillId="0" borderId="2" xfId="5" applyNumberFormat="1" applyFont="1" applyFill="1" applyBorder="1" applyAlignment="1" applyProtection="1">
      <alignment vertical="top"/>
    </xf>
    <xf numFmtId="0" fontId="15" fillId="2" borderId="0" xfId="2" applyFont="1" applyFill="1" applyAlignment="1">
      <alignment vertical="top"/>
    </xf>
    <xf numFmtId="0" fontId="12" fillId="2" borderId="0" xfId="0" applyNumberFormat="1" applyFont="1" applyFill="1" applyBorder="1" applyAlignment="1" applyProtection="1">
      <alignment vertical="top" wrapText="1"/>
    </xf>
    <xf numFmtId="0" fontId="12" fillId="2" borderId="0" xfId="0" applyNumberFormat="1" applyFont="1" applyFill="1" applyBorder="1" applyAlignment="1" applyProtection="1">
      <alignment horizontal="center" vertical="top" wrapText="1"/>
    </xf>
    <xf numFmtId="1" fontId="12" fillId="2" borderId="0" xfId="0" applyNumberFormat="1" applyFont="1" applyFill="1" applyBorder="1" applyAlignment="1" applyProtection="1">
      <alignment horizontal="center" vertical="top" wrapText="1"/>
    </xf>
    <xf numFmtId="0" fontId="15" fillId="2" borderId="0" xfId="2" applyNumberFormat="1" applyFont="1" applyFill="1" applyBorder="1" applyAlignment="1" applyProtection="1">
      <alignment horizontal="left" vertical="top" wrapText="1"/>
    </xf>
    <xf numFmtId="0" fontId="15" fillId="2" borderId="0" xfId="2" applyNumberFormat="1" applyFont="1" applyFill="1" applyBorder="1" applyAlignment="1" applyProtection="1">
      <alignment horizontal="left" vertical="center"/>
    </xf>
    <xf numFmtId="0" fontId="15" fillId="2" borderId="0" xfId="2" applyFont="1" applyFill="1" applyAlignment="1">
      <alignment horizontal="left" wrapText="1"/>
    </xf>
    <xf numFmtId="0" fontId="13" fillId="4" borderId="2" xfId="5" applyNumberFormat="1" applyFont="1" applyFill="1" applyBorder="1" applyAlignment="1" applyProtection="1">
      <alignment horizontal="left" vertical="center" wrapText="1"/>
    </xf>
    <xf numFmtId="49" fontId="13" fillId="4" borderId="2" xfId="5" applyNumberFormat="1" applyFont="1" applyFill="1" applyBorder="1" applyAlignment="1" applyProtection="1">
      <alignment horizontal="center" vertical="center" wrapText="1"/>
    </xf>
    <xf numFmtId="0" fontId="13" fillId="2" borderId="2" xfId="5" applyNumberFormat="1" applyFont="1" applyFill="1" applyBorder="1" applyAlignment="1" applyProtection="1">
      <alignment horizontal="left" vertical="center" wrapText="1"/>
    </xf>
    <xf numFmtId="0" fontId="13" fillId="2" borderId="2" xfId="5" applyNumberFormat="1" applyFont="1" applyFill="1" applyBorder="1" applyAlignment="1" applyProtection="1">
      <alignment horizontal="left" vertical="center"/>
    </xf>
    <xf numFmtId="0" fontId="3" fillId="2" borderId="2" xfId="5" applyNumberFormat="1" applyFont="1" applyFill="1" applyBorder="1" applyAlignment="1" applyProtection="1">
      <alignment horizontal="left" vertical="center" wrapText="1"/>
    </xf>
    <xf numFmtId="1" fontId="12" fillId="2" borderId="2" xfId="5" applyNumberFormat="1" applyFont="1" applyFill="1" applyBorder="1" applyAlignment="1" applyProtection="1">
      <alignment horizontal="center" vertical="center" wrapText="1"/>
    </xf>
    <xf numFmtId="0" fontId="15" fillId="2" borderId="2" xfId="2" applyFont="1" applyFill="1" applyBorder="1" applyAlignment="1">
      <alignment horizontal="left" vertical="center" wrapText="1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2" fillId="2" borderId="2" xfId="5" applyNumberFormat="1" applyFont="1" applyFill="1" applyBorder="1" applyAlignment="1" applyProtection="1">
      <alignment horizontal="left" vertical="center" wrapText="1"/>
    </xf>
    <xf numFmtId="1" fontId="8" fillId="2" borderId="2" xfId="5" applyNumberFormat="1" applyFont="1" applyFill="1" applyBorder="1" applyAlignment="1" applyProtection="1">
      <alignment horizontal="left" vertical="center" wrapText="1"/>
    </xf>
    <xf numFmtId="49" fontId="15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49" fontId="12" fillId="2" borderId="2" xfId="2" applyNumberFormat="1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>
      <alignment vertical="center"/>
    </xf>
    <xf numFmtId="165" fontId="15" fillId="2" borderId="2" xfId="0" applyNumberFormat="1" applyFont="1" applyFill="1" applyBorder="1" applyAlignment="1">
      <alignment horizontal="center" vertical="center"/>
    </xf>
    <xf numFmtId="0" fontId="12" fillId="2" borderId="2" xfId="2" applyNumberFormat="1" applyFont="1" applyFill="1" applyBorder="1" applyAlignment="1" applyProtection="1">
      <alignment horizontal="left" vertical="center"/>
    </xf>
    <xf numFmtId="0" fontId="15" fillId="2" borderId="2" xfId="0" applyFont="1" applyFill="1" applyBorder="1" applyAlignment="1">
      <alignment vertical="center" wrapText="1"/>
    </xf>
    <xf numFmtId="164" fontId="15" fillId="2" borderId="5" xfId="5" applyNumberFormat="1" applyFont="1" applyFill="1" applyBorder="1" applyAlignment="1" applyProtection="1">
      <alignment horizontal="center" vertical="center" wrapText="1"/>
    </xf>
    <xf numFmtId="0" fontId="15" fillId="2" borderId="0" xfId="3" applyFont="1" applyFill="1" applyAlignment="1">
      <alignment horizontal="right"/>
    </xf>
    <xf numFmtId="0" fontId="15" fillId="0" borderId="0" xfId="3" applyFont="1" applyAlignment="1">
      <alignment horizontal="right"/>
    </xf>
    <xf numFmtId="0" fontId="15" fillId="2" borderId="0" xfId="0" applyFont="1" applyFill="1" applyBorder="1" applyAlignment="1">
      <alignment vertical="center" wrapText="1"/>
    </xf>
    <xf numFmtId="49" fontId="15" fillId="2" borderId="0" xfId="2" applyNumberFormat="1" applyFont="1" applyFill="1" applyBorder="1" applyAlignment="1">
      <alignment horizontal="center" wrapText="1"/>
    </xf>
    <xf numFmtId="0" fontId="15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vertical="center"/>
    </xf>
    <xf numFmtId="0" fontId="15" fillId="2" borderId="0" xfId="2" applyFont="1" applyFill="1" applyAlignment="1">
      <alignment horizontal="right"/>
    </xf>
    <xf numFmtId="0" fontId="15" fillId="2" borderId="0" xfId="2" applyFont="1" applyFill="1" applyAlignment="1">
      <alignment horizontal="right" vertical="top" wrapText="1"/>
    </xf>
    <xf numFmtId="0" fontId="15" fillId="2" borderId="0" xfId="2" applyFont="1" applyFill="1" applyBorder="1"/>
    <xf numFmtId="0" fontId="12" fillId="0" borderId="0" xfId="5" applyFont="1"/>
    <xf numFmtId="0" fontId="12" fillId="0" borderId="2" xfId="5" applyNumberFormat="1" applyFont="1" applyFill="1" applyBorder="1" applyAlignment="1" applyProtection="1">
      <alignment horizontal="center" vertical="center"/>
    </xf>
    <xf numFmtId="0" fontId="12" fillId="0" borderId="0" xfId="5" applyNumberFormat="1" applyFont="1" applyFill="1" applyBorder="1" applyAlignment="1" applyProtection="1">
      <alignment horizontal="left" vertical="top"/>
    </xf>
    <xf numFmtId="0" fontId="13" fillId="0" borderId="0" xfId="5" applyNumberFormat="1" applyFont="1" applyFill="1" applyBorder="1" applyAlignment="1" applyProtection="1">
      <alignment horizontal="left" vertical="top"/>
    </xf>
    <xf numFmtId="0" fontId="13" fillId="0" borderId="0" xfId="5" applyFont="1"/>
    <xf numFmtId="0" fontId="24" fillId="0" borderId="0" xfId="5" applyNumberFormat="1" applyFont="1" applyFill="1" applyBorder="1" applyAlignment="1" applyProtection="1">
      <alignment horizontal="left" vertical="top"/>
    </xf>
    <xf numFmtId="0" fontId="12" fillId="0" borderId="0" xfId="5" applyNumberFormat="1" applyFont="1" applyFill="1" applyBorder="1" applyAlignment="1" applyProtection="1">
      <alignment wrapText="1"/>
    </xf>
    <xf numFmtId="0" fontId="15" fillId="0" borderId="0" xfId="2" applyFont="1"/>
    <xf numFmtId="0" fontId="15" fillId="3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/>
    <xf numFmtId="0" fontId="15" fillId="3" borderId="0" xfId="5" applyNumberFormat="1" applyFont="1" applyFill="1" applyBorder="1" applyAlignment="1" applyProtection="1"/>
    <xf numFmtId="0" fontId="15" fillId="0" borderId="0" xfId="5" applyNumberFormat="1" applyFont="1" applyFill="1" applyBorder="1" applyAlignment="1" applyProtection="1">
      <alignment wrapText="1"/>
    </xf>
    <xf numFmtId="0" fontId="21" fillId="0" borderId="0" xfId="5" applyFont="1"/>
    <xf numFmtId="0" fontId="21" fillId="3" borderId="0" xfId="5" applyFont="1" applyFill="1"/>
    <xf numFmtId="0" fontId="15" fillId="0" borderId="0" xfId="5" applyNumberFormat="1" applyFont="1" applyFill="1" applyBorder="1" applyAlignment="1" applyProtection="1">
      <alignment horizontal="left" vertical="top"/>
    </xf>
    <xf numFmtId="0" fontId="8" fillId="3" borderId="2" xfId="5" applyNumberFormat="1" applyFont="1" applyFill="1" applyBorder="1" applyAlignment="1" applyProtection="1">
      <alignment horizontal="center" vertical="center" wrapText="1"/>
    </xf>
    <xf numFmtId="0" fontId="12" fillId="2" borderId="0" xfId="5" applyNumberFormat="1" applyFont="1" applyFill="1" applyBorder="1" applyAlignment="1" applyProtection="1">
      <alignment horizontal="left" vertical="top"/>
    </xf>
    <xf numFmtId="0" fontId="20" fillId="2" borderId="0" xfId="5" applyFont="1" applyFill="1"/>
    <xf numFmtId="0" fontId="20" fillId="3" borderId="0" xfId="5" applyFont="1" applyFill="1"/>
    <xf numFmtId="2" fontId="11" fillId="2" borderId="2" xfId="2" applyNumberFormat="1" applyFont="1" applyFill="1" applyBorder="1" applyAlignment="1">
      <alignment horizontal="center" vertical="center" wrapText="1"/>
    </xf>
    <xf numFmtId="0" fontId="12" fillId="3" borderId="2" xfId="5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2" applyNumberFormat="1" applyFont="1" applyFill="1" applyBorder="1" applyAlignment="1" applyProtection="1">
      <alignment horizontal="left" vertical="top"/>
    </xf>
    <xf numFmtId="0" fontId="21" fillId="0" borderId="0" xfId="2" applyFont="1"/>
    <xf numFmtId="0" fontId="21" fillId="3" borderId="0" xfId="2" applyFont="1" applyFill="1"/>
    <xf numFmtId="0" fontId="21" fillId="0" borderId="0" xfId="5" applyFont="1" applyAlignment="1">
      <alignment vertical="center"/>
    </xf>
    <xf numFmtId="0" fontId="15" fillId="0" borderId="0" xfId="2" applyNumberFormat="1" applyFont="1" applyFill="1" applyBorder="1" applyAlignment="1" applyProtection="1"/>
    <xf numFmtId="0" fontId="15" fillId="0" borderId="0" xfId="2" applyNumberFormat="1" applyFont="1" applyFill="1" applyBorder="1" applyAlignment="1" applyProtection="1">
      <alignment horizontal="right" vertical="top"/>
    </xf>
    <xf numFmtId="0" fontId="15" fillId="0" borderId="0" xfId="2" applyNumberFormat="1" applyFont="1" applyFill="1" applyBorder="1" applyAlignment="1" applyProtection="1">
      <alignment vertical="top"/>
    </xf>
    <xf numFmtId="0" fontId="11" fillId="3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0" fontId="11" fillId="2" borderId="0" xfId="2" applyFont="1" applyFill="1"/>
    <xf numFmtId="0" fontId="11" fillId="2" borderId="0" xfId="0" applyNumberFormat="1" applyFont="1" applyFill="1" applyBorder="1" applyAlignment="1" applyProtection="1"/>
    <xf numFmtId="0" fontId="8" fillId="2" borderId="1" xfId="5" applyNumberFormat="1" applyFont="1" applyFill="1" applyBorder="1" applyAlignment="1" applyProtection="1">
      <alignment horizontal="center" wrapText="1"/>
    </xf>
    <xf numFmtId="0" fontId="12" fillId="2" borderId="5" xfId="5" applyNumberFormat="1" applyFont="1" applyFill="1" applyBorder="1" applyAlignment="1" applyProtection="1">
      <alignment horizontal="center" vertical="top" wrapText="1"/>
    </xf>
    <xf numFmtId="0" fontId="13" fillId="4" borderId="2" xfId="5" applyNumberFormat="1" applyFont="1" applyFill="1" applyBorder="1" applyAlignment="1" applyProtection="1">
      <alignment vertical="center"/>
    </xf>
    <xf numFmtId="0" fontId="13" fillId="2" borderId="0" xfId="5" applyNumberFormat="1" applyFont="1" applyFill="1" applyBorder="1" applyAlignment="1" applyProtection="1">
      <alignment horizontal="left" vertical="top"/>
    </xf>
    <xf numFmtId="0" fontId="22" fillId="2" borderId="0" xfId="5" applyFont="1" applyFill="1"/>
    <xf numFmtId="0" fontId="19" fillId="4" borderId="2" xfId="2" applyFont="1" applyFill="1" applyBorder="1" applyAlignment="1">
      <alignment horizontal="left" vertical="center" wrapText="1"/>
    </xf>
    <xf numFmtId="0" fontId="19" fillId="4" borderId="2" xfId="2" applyFont="1" applyFill="1" applyBorder="1" applyAlignment="1">
      <alignment horizontal="center" vertical="center" wrapText="1"/>
    </xf>
    <xf numFmtId="164" fontId="19" fillId="4" borderId="2" xfId="2" applyNumberFormat="1" applyFont="1" applyFill="1" applyBorder="1" applyAlignment="1">
      <alignment horizontal="center" vertical="center" wrapText="1"/>
    </xf>
    <xf numFmtId="1" fontId="15" fillId="2" borderId="2" xfId="2" applyNumberFormat="1" applyFont="1" applyFill="1" applyBorder="1" applyAlignment="1">
      <alignment horizontal="center" vertical="center" wrapText="1"/>
    </xf>
    <xf numFmtId="0" fontId="13" fillId="0" borderId="2" xfId="5" applyNumberFormat="1" applyFont="1" applyFill="1" applyBorder="1" applyAlignment="1" applyProtection="1">
      <alignment vertical="center" wrapText="1"/>
    </xf>
    <xf numFmtId="0" fontId="19" fillId="4" borderId="2" xfId="5" applyNumberFormat="1" applyFont="1" applyFill="1" applyBorder="1" applyAlignment="1" applyProtection="1">
      <alignment vertical="center" wrapText="1"/>
    </xf>
    <xf numFmtId="0" fontId="19" fillId="4" borderId="2" xfId="5" applyNumberFormat="1" applyFont="1" applyFill="1" applyBorder="1" applyAlignment="1" applyProtection="1">
      <alignment horizontal="center" vertical="center" wrapText="1"/>
    </xf>
    <xf numFmtId="166" fontId="13" fillId="4" borderId="2" xfId="5" applyNumberFormat="1" applyFont="1" applyFill="1" applyBorder="1" applyAlignment="1" applyProtection="1">
      <alignment horizontal="center" vertical="center" wrapText="1"/>
    </xf>
    <xf numFmtId="0" fontId="3" fillId="2" borderId="2" xfId="5" applyNumberFormat="1" applyFont="1" applyFill="1" applyBorder="1" applyAlignment="1" applyProtection="1">
      <alignment horizontal="center" vertical="center" wrapText="1"/>
    </xf>
    <xf numFmtId="2" fontId="13" fillId="4" borderId="2" xfId="5" applyNumberFormat="1" applyFont="1" applyFill="1" applyBorder="1" applyAlignment="1" applyProtection="1">
      <alignment horizontal="center" vertical="center" wrapText="1"/>
    </xf>
    <xf numFmtId="49" fontId="13" fillId="2" borderId="2" xfId="5" applyNumberFormat="1" applyFont="1" applyFill="1" applyBorder="1" applyAlignment="1" applyProtection="1">
      <alignment horizontal="center" vertical="center" wrapText="1"/>
    </xf>
    <xf numFmtId="2" fontId="12" fillId="0" borderId="2" xfId="5" applyNumberFormat="1" applyFont="1" applyFill="1" applyBorder="1" applyAlignment="1" applyProtection="1">
      <alignment horizontal="center" vertical="center" wrapText="1"/>
    </xf>
    <xf numFmtId="0" fontId="12" fillId="2" borderId="2" xfId="5" applyNumberFormat="1" applyFont="1" applyFill="1" applyBorder="1" applyAlignment="1" applyProtection="1">
      <alignment vertical="top" wrapText="1"/>
    </xf>
    <xf numFmtId="0" fontId="13" fillId="4" borderId="2" xfId="5" applyNumberFormat="1" applyFont="1" applyFill="1" applyBorder="1" applyAlignment="1" applyProtection="1">
      <alignment vertical="top" wrapText="1"/>
    </xf>
    <xf numFmtId="0" fontId="18" fillId="2" borderId="0" xfId="5" applyNumberFormat="1" applyFont="1" applyFill="1" applyBorder="1" applyAlignment="1" applyProtection="1">
      <alignment horizontal="left" vertical="top"/>
    </xf>
    <xf numFmtId="2" fontId="13" fillId="4" borderId="2" xfId="5" applyNumberFormat="1" applyFont="1" applyFill="1" applyBorder="1" applyAlignment="1" applyProtection="1">
      <alignment horizontal="center" vertical="center"/>
    </xf>
    <xf numFmtId="0" fontId="13" fillId="2" borderId="0" xfId="5" applyNumberFormat="1" applyFont="1" applyFill="1" applyBorder="1" applyAlignment="1" applyProtection="1"/>
    <xf numFmtId="0" fontId="13" fillId="2" borderId="0" xfId="5" applyNumberFormat="1" applyFont="1" applyFill="1" applyBorder="1" applyAlignment="1" applyProtection="1">
      <alignment wrapText="1"/>
    </xf>
    <xf numFmtId="1" fontId="13" fillId="2" borderId="0" xfId="5" applyNumberFormat="1" applyFont="1" applyFill="1" applyBorder="1" applyAlignment="1" applyProtection="1">
      <alignment horizontal="center" vertical="top" wrapText="1"/>
    </xf>
    <xf numFmtId="0" fontId="19" fillId="2" borderId="0" xfId="5" applyNumberFormat="1" applyFont="1" applyFill="1" applyBorder="1" applyAlignment="1" applyProtection="1">
      <alignment vertical="top" wrapText="1"/>
    </xf>
    <xf numFmtId="0" fontId="13" fillId="2" borderId="0" xfId="5" applyNumberFormat="1" applyFont="1" applyFill="1" applyBorder="1" applyAlignment="1" applyProtection="1">
      <alignment horizontal="center" vertical="top" wrapText="1"/>
    </xf>
    <xf numFmtId="2" fontId="13" fillId="2" borderId="0" xfId="5" applyNumberFormat="1" applyFont="1" applyFill="1" applyBorder="1" applyAlignment="1" applyProtection="1">
      <alignment horizontal="center" vertical="top" wrapText="1"/>
    </xf>
    <xf numFmtId="0" fontId="13" fillId="2" borderId="0" xfId="5" applyNumberFormat="1" applyFont="1" applyFill="1" applyBorder="1" applyAlignment="1" applyProtection="1">
      <alignment horizontal="left" vertical="top" wrapText="1"/>
    </xf>
    <xf numFmtId="0" fontId="10" fillId="2" borderId="0" xfId="0" applyNumberFormat="1" applyFont="1" applyFill="1" applyBorder="1" applyAlignment="1" applyProtection="1"/>
    <xf numFmtId="0" fontId="12" fillId="2" borderId="0" xfId="5" applyNumberFormat="1" applyFont="1" applyFill="1" applyBorder="1" applyAlignment="1" applyProtection="1">
      <alignment wrapText="1"/>
    </xf>
    <xf numFmtId="0" fontId="20" fillId="2" borderId="0" xfId="2" applyFont="1" applyFill="1"/>
    <xf numFmtId="0" fontId="12" fillId="2" borderId="0" xfId="2" applyNumberFormat="1" applyFont="1" applyFill="1" applyBorder="1" applyAlignment="1" applyProtection="1">
      <alignment horizontal="left" vertical="top"/>
    </xf>
    <xf numFmtId="0" fontId="18" fillId="2" borderId="0" xfId="2" applyNumberFormat="1" applyFont="1" applyFill="1" applyBorder="1" applyAlignment="1" applyProtection="1">
      <alignment horizontal="left" vertical="top"/>
    </xf>
    <xf numFmtId="2" fontId="8" fillId="2" borderId="0" xfId="5" applyNumberFormat="1" applyFont="1" applyFill="1" applyBorder="1" applyAlignment="1" applyProtection="1">
      <alignment horizontal="center" vertical="center"/>
    </xf>
    <xf numFmtId="0" fontId="12" fillId="2" borderId="0" xfId="2" applyNumberFormat="1" applyFont="1" applyFill="1" applyBorder="1" applyAlignment="1" applyProtection="1">
      <alignment wrapText="1"/>
    </xf>
    <xf numFmtId="0" fontId="18" fillId="2" borderId="0" xfId="5" applyNumberFormat="1" applyFont="1" applyFill="1" applyBorder="1" applyAlignment="1" applyProtection="1">
      <alignment horizontal="left" vertical="center"/>
    </xf>
    <xf numFmtId="1" fontId="13" fillId="2" borderId="0" xfId="5" applyNumberFormat="1" applyFont="1" applyFill="1" applyBorder="1" applyAlignment="1" applyProtection="1">
      <alignment horizontal="left" vertical="top"/>
    </xf>
    <xf numFmtId="0" fontId="21" fillId="0" borderId="0" xfId="2" applyFont="1" applyAlignment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49" fontId="15" fillId="2" borderId="0" xfId="0" applyNumberFormat="1" applyFont="1" applyFill="1" applyAlignment="1">
      <alignment horizontal="left" vertical="top" wrapText="1"/>
    </xf>
    <xf numFmtId="0" fontId="20" fillId="2" borderId="0" xfId="0" applyFont="1" applyFill="1"/>
    <xf numFmtId="0" fontId="15" fillId="2" borderId="0" xfId="2" applyNumberFormat="1" applyFont="1" applyFill="1" applyBorder="1" applyAlignment="1" applyProtection="1">
      <alignment horizontal="left" vertical="top" wrapText="1"/>
    </xf>
    <xf numFmtId="0" fontId="12" fillId="2" borderId="0" xfId="2" applyNumberFormat="1" applyFont="1" applyFill="1" applyBorder="1" applyAlignment="1" applyProtection="1">
      <alignment horizontal="center" vertical="center" wrapText="1"/>
    </xf>
    <xf numFmtId="0" fontId="3" fillId="0" borderId="2" xfId="5" applyNumberFormat="1" applyFont="1" applyFill="1" applyBorder="1" applyAlignment="1" applyProtection="1">
      <alignment horizontal="left" vertical="center" wrapText="1"/>
    </xf>
    <xf numFmtId="0" fontId="23" fillId="2" borderId="0" xfId="5" applyNumberFormat="1" applyFont="1" applyFill="1" applyBorder="1" applyAlignment="1" applyProtection="1">
      <alignment horizontal="center" vertical="center"/>
    </xf>
    <xf numFmtId="0" fontId="15" fillId="2" borderId="1" xfId="5" applyNumberFormat="1" applyFont="1" applyFill="1" applyBorder="1" applyAlignment="1" applyProtection="1">
      <alignment horizontal="center" vertical="center" wrapText="1"/>
    </xf>
    <xf numFmtId="0" fontId="15" fillId="0" borderId="1" xfId="5" applyNumberFormat="1" applyFont="1" applyFill="1" applyBorder="1" applyAlignment="1" applyProtection="1">
      <alignment horizontal="center" wrapText="1"/>
    </xf>
    <xf numFmtId="0" fontId="13" fillId="4" borderId="2" xfId="5" applyNumberFormat="1" applyFont="1" applyFill="1" applyBorder="1" applyAlignment="1" applyProtection="1">
      <alignment horizontal="left" vertical="center" wrapText="1"/>
    </xf>
    <xf numFmtId="49" fontId="13" fillId="4" borderId="2" xfId="5" applyNumberFormat="1" applyFont="1" applyFill="1" applyBorder="1" applyAlignment="1" applyProtection="1">
      <alignment horizontal="center" vertical="center" wrapText="1"/>
    </xf>
    <xf numFmtId="49" fontId="13" fillId="2" borderId="2" xfId="5" applyNumberFormat="1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/>
    </xf>
    <xf numFmtId="0" fontId="15" fillId="2" borderId="0" xfId="0" applyFont="1" applyFill="1" applyBorder="1" applyAlignment="1">
      <alignment horizontal="left" vertical="center"/>
    </xf>
    <xf numFmtId="0" fontId="3" fillId="0" borderId="2" xfId="5" applyNumberFormat="1" applyFont="1" applyFill="1" applyBorder="1" applyAlignment="1" applyProtection="1">
      <alignment horizontal="left" vertical="top" wrapText="1"/>
    </xf>
    <xf numFmtId="0" fontId="13" fillId="4" borderId="2" xfId="5" applyNumberFormat="1" applyFont="1" applyFill="1" applyBorder="1" applyAlignment="1" applyProtection="1">
      <alignment horizontal="left" vertical="center"/>
    </xf>
    <xf numFmtId="0" fontId="23" fillId="2" borderId="0" xfId="5" applyNumberFormat="1" applyFont="1" applyFill="1" applyBorder="1" applyAlignment="1" applyProtection="1">
      <alignment horizontal="center" vertical="center" wrapText="1"/>
    </xf>
    <xf numFmtId="0" fontId="8" fillId="2" borderId="1" xfId="5" applyNumberFormat="1" applyFont="1" applyFill="1" applyBorder="1" applyAlignment="1" applyProtection="1">
      <alignment horizontal="center" vertical="center" wrapText="1"/>
    </xf>
    <xf numFmtId="0" fontId="3" fillId="2" borderId="2" xfId="5" applyNumberFormat="1" applyFont="1" applyFill="1" applyBorder="1" applyAlignment="1" applyProtection="1">
      <alignment horizontal="left" vertical="center" wrapText="1"/>
    </xf>
    <xf numFmtId="0" fontId="8" fillId="2" borderId="2" xfId="5" applyNumberFormat="1" applyFont="1" applyFill="1" applyBorder="1" applyAlignment="1" applyProtection="1">
      <alignment horizontal="left" vertical="center" wrapText="1"/>
    </xf>
    <xf numFmtId="0" fontId="17" fillId="2" borderId="2" xfId="2" applyNumberFormat="1" applyFont="1" applyFill="1" applyBorder="1" applyAlignment="1" applyProtection="1">
      <alignment horizontal="left" vertical="center" wrapText="1"/>
    </xf>
    <xf numFmtId="1" fontId="12" fillId="2" borderId="2" xfId="5" applyNumberFormat="1" applyFont="1" applyFill="1" applyBorder="1" applyAlignment="1" applyProtection="1">
      <alignment horizontal="center" vertical="center" wrapText="1"/>
    </xf>
    <xf numFmtId="0" fontId="15" fillId="2" borderId="2" xfId="2" applyFont="1" applyFill="1" applyBorder="1" applyAlignment="1">
      <alignment horizontal="left" vertical="center" wrapText="1"/>
    </xf>
    <xf numFmtId="0" fontId="15" fillId="2" borderId="2" xfId="2" applyFont="1" applyFill="1" applyBorder="1" applyAlignment="1">
      <alignment horizontal="left" vertical="top" wrapText="1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15" fillId="2" borderId="0" xfId="2" applyNumberFormat="1" applyFont="1" applyFill="1" applyBorder="1" applyAlignment="1" applyProtection="1">
      <alignment horizontal="left" vertical="center"/>
    </xf>
    <xf numFmtId="49" fontId="8" fillId="2" borderId="2" xfId="0" applyNumberFormat="1" applyFont="1" applyFill="1" applyBorder="1" applyAlignment="1">
      <alignment horizontal="left" vertical="center"/>
    </xf>
    <xf numFmtId="49" fontId="15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49" fontId="12" fillId="2" borderId="2" xfId="5" applyNumberFormat="1" applyFont="1" applyFill="1" applyBorder="1" applyAlignment="1" applyProtection="1">
      <alignment horizontal="center" vertical="center" wrapText="1"/>
    </xf>
    <xf numFmtId="0" fontId="15" fillId="2" borderId="2" xfId="5" applyNumberFormat="1" applyFont="1" applyFill="1" applyBorder="1" applyAlignment="1" applyProtection="1">
      <alignment horizontal="left" vertical="center" wrapText="1"/>
    </xf>
    <xf numFmtId="0" fontId="9" fillId="2" borderId="2" xfId="5" applyNumberFormat="1" applyFont="1" applyFill="1" applyBorder="1" applyAlignment="1" applyProtection="1">
      <alignment horizontal="left" vertical="center" wrapText="1"/>
    </xf>
    <xf numFmtId="0" fontId="8" fillId="2" borderId="1" xfId="5" applyNumberFormat="1" applyFont="1" applyFill="1" applyBorder="1" applyAlignment="1" applyProtection="1">
      <alignment horizontal="center" wrapText="1"/>
    </xf>
    <xf numFmtId="0" fontId="9" fillId="2" borderId="2" xfId="5" applyNumberFormat="1" applyFont="1" applyFill="1" applyBorder="1" applyAlignment="1" applyProtection="1">
      <alignment horizontal="left" vertical="top" wrapText="1"/>
    </xf>
    <xf numFmtId="0" fontId="12" fillId="2" borderId="8" xfId="5" applyNumberFormat="1" applyFont="1" applyFill="1" applyBorder="1" applyAlignment="1" applyProtection="1">
      <alignment horizontal="left" vertical="center" wrapText="1"/>
    </xf>
    <xf numFmtId="0" fontId="12" fillId="2" borderId="9" xfId="5" applyNumberFormat="1" applyFont="1" applyFill="1" applyBorder="1" applyAlignment="1" applyProtection="1">
      <alignment horizontal="left" vertical="center" wrapText="1"/>
    </xf>
    <xf numFmtId="1" fontId="12" fillId="2" borderId="8" xfId="5" applyNumberFormat="1" applyFont="1" applyFill="1" applyBorder="1" applyAlignment="1" applyProtection="1">
      <alignment horizontal="center" vertical="center" wrapText="1"/>
    </xf>
    <xf numFmtId="1" fontId="12" fillId="2" borderId="9" xfId="5" applyNumberFormat="1" applyFont="1" applyFill="1" applyBorder="1" applyAlignment="1" applyProtection="1">
      <alignment horizontal="center" vertical="center" wrapText="1"/>
    </xf>
    <xf numFmtId="0" fontId="18" fillId="2" borderId="8" xfId="5" applyNumberFormat="1" applyFont="1" applyFill="1" applyBorder="1" applyAlignment="1" applyProtection="1">
      <alignment horizontal="center" vertical="center"/>
    </xf>
    <xf numFmtId="0" fontId="18" fillId="2" borderId="9" xfId="5" applyNumberFormat="1" applyFont="1" applyFill="1" applyBorder="1" applyAlignment="1" applyProtection="1">
      <alignment horizontal="center" vertical="center"/>
    </xf>
    <xf numFmtId="0" fontId="8" fillId="2" borderId="0" xfId="2" applyNumberFormat="1" applyFont="1" applyFill="1" applyBorder="1" applyAlignment="1" applyProtection="1">
      <alignment horizontal="center" vertical="center"/>
    </xf>
    <xf numFmtId="0" fontId="15" fillId="2" borderId="1" xfId="2" applyNumberFormat="1" applyFont="1" applyFill="1" applyBorder="1" applyAlignment="1" applyProtection="1">
      <alignment horizontal="center" vertical="center" wrapText="1"/>
    </xf>
    <xf numFmtId="0" fontId="3" fillId="2" borderId="3" xfId="2" applyNumberFormat="1" applyFont="1" applyFill="1" applyBorder="1" applyAlignment="1" applyProtection="1">
      <alignment horizontal="left" vertical="center" wrapText="1"/>
    </xf>
    <xf numFmtId="0" fontId="3" fillId="2" borderId="1" xfId="2" applyNumberFormat="1" applyFont="1" applyFill="1" applyBorder="1" applyAlignment="1" applyProtection="1">
      <alignment horizontal="left" vertical="center" wrapText="1"/>
    </xf>
    <xf numFmtId="0" fontId="3" fillId="2" borderId="4" xfId="2" applyNumberFormat="1" applyFont="1" applyFill="1" applyBorder="1" applyAlignment="1" applyProtection="1">
      <alignment horizontal="left" vertical="center" wrapText="1"/>
    </xf>
    <xf numFmtId="0" fontId="3" fillId="2" borderId="6" xfId="2" applyNumberFormat="1" applyFont="1" applyFill="1" applyBorder="1" applyAlignment="1" applyProtection="1">
      <alignment horizontal="left" vertical="center" wrapText="1"/>
    </xf>
    <xf numFmtId="0" fontId="3" fillId="2" borderId="5" xfId="2" applyNumberFormat="1" applyFont="1" applyFill="1" applyBorder="1" applyAlignment="1" applyProtection="1">
      <alignment horizontal="left" vertical="center"/>
    </xf>
    <xf numFmtId="0" fontId="3" fillId="2" borderId="7" xfId="2" applyNumberFormat="1" applyFont="1" applyFill="1" applyBorder="1" applyAlignment="1" applyProtection="1">
      <alignment horizontal="left" vertical="center"/>
    </xf>
    <xf numFmtId="0" fontId="12" fillId="2" borderId="8" xfId="2" applyNumberFormat="1" applyFont="1" applyFill="1" applyBorder="1" applyAlignment="1" applyProtection="1">
      <alignment horizontal="left" vertical="center" wrapText="1"/>
    </xf>
    <xf numFmtId="0" fontId="12" fillId="2" borderId="9" xfId="2" applyNumberFormat="1" applyFont="1" applyFill="1" applyBorder="1" applyAlignment="1" applyProtection="1">
      <alignment horizontal="left" vertical="center"/>
    </xf>
    <xf numFmtId="0" fontId="12" fillId="2" borderId="8" xfId="2" applyNumberFormat="1" applyFont="1" applyFill="1" applyBorder="1" applyAlignment="1" applyProtection="1">
      <alignment horizontal="center" vertical="center"/>
    </xf>
    <xf numFmtId="0" fontId="12" fillId="2" borderId="9" xfId="2" applyNumberFormat="1" applyFont="1" applyFill="1" applyBorder="1" applyAlignment="1" applyProtection="1">
      <alignment horizontal="center" vertical="center"/>
    </xf>
    <xf numFmtId="0" fontId="12" fillId="2" borderId="9" xfId="2" applyNumberFormat="1" applyFont="1" applyFill="1" applyBorder="1" applyAlignment="1" applyProtection="1">
      <alignment horizontal="left" vertical="center" wrapText="1"/>
    </xf>
    <xf numFmtId="0" fontId="12" fillId="2" borderId="10" xfId="5" applyNumberFormat="1" applyFont="1" applyFill="1" applyBorder="1" applyAlignment="1" applyProtection="1">
      <alignment horizontal="center" vertical="top"/>
    </xf>
    <xf numFmtId="0" fontId="3" fillId="2" borderId="3" xfId="5" applyNumberFormat="1" applyFont="1" applyFill="1" applyBorder="1" applyAlignment="1" applyProtection="1">
      <alignment horizontal="left" vertical="center" wrapText="1"/>
    </xf>
    <xf numFmtId="0" fontId="3" fillId="2" borderId="1" xfId="5" applyNumberFormat="1" applyFont="1" applyFill="1" applyBorder="1" applyAlignment="1" applyProtection="1">
      <alignment horizontal="left" vertical="center" wrapText="1"/>
    </xf>
    <xf numFmtId="0" fontId="3" fillId="2" borderId="4" xfId="5" applyNumberFormat="1" applyFont="1" applyFill="1" applyBorder="1" applyAlignment="1" applyProtection="1">
      <alignment horizontal="left" vertical="center" wrapText="1"/>
    </xf>
    <xf numFmtId="0" fontId="15" fillId="2" borderId="0" xfId="2" applyFont="1" applyFill="1" applyAlignment="1">
      <alignment horizontal="left" wrapText="1"/>
    </xf>
    <xf numFmtId="0" fontId="18" fillId="2" borderId="10" xfId="5" applyNumberFormat="1" applyFont="1" applyFill="1" applyBorder="1" applyAlignment="1" applyProtection="1">
      <alignment horizontal="left" vertical="center" wrapText="1"/>
    </xf>
    <xf numFmtId="0" fontId="3" fillId="2" borderId="3" xfId="5" applyNumberFormat="1" applyFont="1" applyFill="1" applyBorder="1" applyAlignment="1" applyProtection="1">
      <alignment horizontal="left" vertical="top" wrapText="1"/>
    </xf>
    <xf numFmtId="0" fontId="3" fillId="2" borderId="1" xfId="5" applyNumberFormat="1" applyFont="1" applyFill="1" applyBorder="1" applyAlignment="1" applyProtection="1">
      <alignment horizontal="left" vertical="top" wrapText="1"/>
    </xf>
    <xf numFmtId="0" fontId="3" fillId="2" borderId="4" xfId="5" applyNumberFormat="1" applyFont="1" applyFill="1" applyBorder="1" applyAlignment="1" applyProtection="1">
      <alignment horizontal="left" vertical="top" wrapText="1"/>
    </xf>
    <xf numFmtId="0" fontId="12" fillId="2" borderId="0" xfId="2" applyNumberFormat="1" applyFont="1" applyFill="1" applyBorder="1" applyAlignment="1" applyProtection="1">
      <alignment horizontal="center" vertical="top" wrapText="1"/>
    </xf>
    <xf numFmtId="0" fontId="8" fillId="2" borderId="0" xfId="5" applyNumberFormat="1" applyFont="1" applyFill="1" applyBorder="1" applyAlignment="1" applyProtection="1">
      <alignment horizontal="center" vertical="center"/>
    </xf>
    <xf numFmtId="0" fontId="3" fillId="2" borderId="6" xfId="5" applyNumberFormat="1" applyFont="1" applyFill="1" applyBorder="1" applyAlignment="1" applyProtection="1">
      <alignment horizontal="left" vertical="top" wrapText="1"/>
    </xf>
    <xf numFmtId="0" fontId="3" fillId="2" borderId="5" xfId="5" applyNumberFormat="1" applyFont="1" applyFill="1" applyBorder="1" applyAlignment="1" applyProtection="1">
      <alignment horizontal="left" vertical="top" wrapText="1"/>
    </xf>
    <xf numFmtId="0" fontId="3" fillId="2" borderId="7" xfId="5" applyNumberFormat="1" applyFont="1" applyFill="1" applyBorder="1" applyAlignment="1" applyProtection="1">
      <alignment horizontal="left" vertical="top" wrapText="1"/>
    </xf>
  </cellXfs>
  <cellStyles count="7">
    <cellStyle name="Обычный" xfId="0" builtinId="0"/>
    <cellStyle name="Обычный 2" xfId="2"/>
    <cellStyle name="Обычный 3" xfId="1"/>
    <cellStyle name="Обычный 4" xfId="3"/>
    <cellStyle name="Обычный 5" xfId="4"/>
    <cellStyle name="Обычный 6" xfId="5"/>
    <cellStyle name="Обычный 7" xfId="6"/>
  </cellStyles>
  <dxfs count="0"/>
  <tableStyles count="0" defaultTableStyle="TableStyleMedium2" defaultPivotStyle="PivotStyleLight16"/>
  <colors>
    <mruColors>
      <color rgb="FFFFD521"/>
      <color rgb="FF25F1FB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view="pageBreakPreview" zoomScaleNormal="100" zoomScaleSheetLayoutView="100" workbookViewId="0">
      <selection activeCell="B28" sqref="B28"/>
    </sheetView>
  </sheetViews>
  <sheetFormatPr defaultColWidth="9.140625" defaultRowHeight="11.25" customHeight="1" x14ac:dyDescent="0.2"/>
  <cols>
    <col min="1" max="1" width="6.140625" style="34" customWidth="1"/>
    <col min="2" max="2" width="47.140625" style="34" customWidth="1"/>
    <col min="3" max="3" width="8.42578125" style="34" customWidth="1"/>
    <col min="4" max="4" width="10.7109375" style="73" customWidth="1"/>
    <col min="5" max="5" width="17.28515625" style="34" customWidth="1"/>
    <col min="6" max="6" width="15.7109375" style="34" customWidth="1"/>
    <col min="7" max="7" width="12.5703125" style="34" customWidth="1"/>
    <col min="8" max="11" width="9.140625" style="34"/>
    <col min="12" max="13" width="88.28515625" style="139" hidden="1" customWidth="1"/>
    <col min="14" max="16384" width="9.140625" style="34"/>
  </cols>
  <sheetData>
    <row r="1" spans="1:8" s="25" customFormat="1" ht="12" x14ac:dyDescent="0.2">
      <c r="A1" s="72"/>
      <c r="B1" s="29"/>
      <c r="C1" s="30"/>
      <c r="D1" s="31"/>
      <c r="E1" s="124" t="s">
        <v>211</v>
      </c>
    </row>
    <row r="2" spans="1:8" s="25" customFormat="1" ht="12" x14ac:dyDescent="0.2">
      <c r="A2" s="72"/>
      <c r="B2" s="29"/>
      <c r="C2" s="30"/>
      <c r="D2" s="31"/>
      <c r="E2" s="125" t="s">
        <v>216</v>
      </c>
    </row>
    <row r="3" spans="1:8" s="25" customFormat="1" ht="12" x14ac:dyDescent="0.2">
      <c r="A3" s="72"/>
      <c r="B3" s="29"/>
      <c r="C3" s="30"/>
      <c r="D3" s="31"/>
      <c r="E3" s="124"/>
    </row>
    <row r="4" spans="1:8" s="25" customFormat="1" ht="12" x14ac:dyDescent="0.2">
      <c r="A4" s="72"/>
      <c r="B4" s="33" t="s">
        <v>212</v>
      </c>
      <c r="C4" s="217" t="s">
        <v>79</v>
      </c>
      <c r="D4" s="217"/>
      <c r="E4" s="217"/>
    </row>
    <row r="5" spans="1:8" s="25" customFormat="1" ht="26.25" customHeight="1" x14ac:dyDescent="0.2">
      <c r="B5" s="126"/>
      <c r="C5" s="218" t="s">
        <v>213</v>
      </c>
      <c r="D5" s="219"/>
      <c r="E5" s="219"/>
      <c r="F5" s="127"/>
    </row>
    <row r="6" spans="1:8" s="25" customFormat="1" ht="12" x14ac:dyDescent="0.2">
      <c r="B6" s="35"/>
      <c r="C6" s="35"/>
      <c r="D6" s="35"/>
      <c r="E6" s="35"/>
      <c r="F6" s="127"/>
    </row>
    <row r="7" spans="1:8" s="25" customFormat="1" ht="14.25" customHeight="1" x14ac:dyDescent="0.2">
      <c r="B7" s="128" t="s">
        <v>221</v>
      </c>
      <c r="C7" s="128" t="s">
        <v>80</v>
      </c>
      <c r="D7" s="128"/>
      <c r="E7" s="128"/>
      <c r="F7" s="127"/>
    </row>
    <row r="8" spans="1:8" s="25" customFormat="1" ht="21.75" customHeight="1" x14ac:dyDescent="0.2">
      <c r="B8" s="129" t="s">
        <v>178</v>
      </c>
      <c r="C8" s="220" t="s">
        <v>178</v>
      </c>
      <c r="D8" s="220"/>
      <c r="E8" s="220"/>
      <c r="F8" s="127"/>
    </row>
    <row r="9" spans="1:8" s="25" customFormat="1" ht="12" x14ac:dyDescent="0.2">
      <c r="A9" s="130" t="s">
        <v>81</v>
      </c>
      <c r="B9" s="131" t="s">
        <v>81</v>
      </c>
      <c r="E9" s="132"/>
      <c r="F9" s="127"/>
    </row>
    <row r="11" spans="1:8" s="133" customFormat="1" ht="51.75" customHeight="1" x14ac:dyDescent="0.2">
      <c r="A11" s="209" t="s">
        <v>173</v>
      </c>
      <c r="B11" s="209"/>
      <c r="C11" s="209"/>
      <c r="D11" s="209"/>
      <c r="E11" s="209"/>
    </row>
    <row r="12" spans="1:8" s="133" customFormat="1" ht="22.5" customHeight="1" x14ac:dyDescent="0.2">
      <c r="A12" s="211" t="s">
        <v>100</v>
      </c>
      <c r="B12" s="211"/>
      <c r="C12" s="211"/>
      <c r="D12" s="211"/>
      <c r="E12" s="211"/>
    </row>
    <row r="13" spans="1:8" s="133" customFormat="1" ht="20.25" customHeight="1" x14ac:dyDescent="0.2">
      <c r="A13" s="212" t="s">
        <v>168</v>
      </c>
      <c r="B13" s="212"/>
      <c r="C13" s="212"/>
      <c r="D13" s="212"/>
      <c r="E13" s="212"/>
    </row>
    <row r="14" spans="1:8" s="133" customFormat="1" ht="18.75" customHeight="1" x14ac:dyDescent="0.2">
      <c r="A14" s="213"/>
      <c r="B14" s="213"/>
      <c r="C14" s="213"/>
      <c r="D14" s="213"/>
      <c r="E14" s="213"/>
    </row>
    <row r="15" spans="1:8" s="133" customFormat="1" ht="30" customHeight="1" x14ac:dyDescent="0.2">
      <c r="A15" s="13" t="s">
        <v>0</v>
      </c>
      <c r="B15" s="13" t="s">
        <v>1</v>
      </c>
      <c r="C15" s="13" t="s">
        <v>2</v>
      </c>
      <c r="D15" s="14" t="s">
        <v>3</v>
      </c>
      <c r="E15" s="134" t="s">
        <v>4</v>
      </c>
      <c r="F15" s="135"/>
      <c r="G15" s="135"/>
      <c r="H15" s="135"/>
    </row>
    <row r="16" spans="1:8" s="133" customFormat="1" ht="12" customHeight="1" x14ac:dyDescent="0.2">
      <c r="A16" s="134">
        <v>1</v>
      </c>
      <c r="B16" s="134">
        <v>2</v>
      </c>
      <c r="C16" s="134">
        <v>3</v>
      </c>
      <c r="D16" s="40">
        <v>4</v>
      </c>
      <c r="E16" s="134">
        <v>5</v>
      </c>
      <c r="F16" s="135"/>
      <c r="G16" s="135"/>
      <c r="H16" s="135"/>
    </row>
    <row r="17" spans="1:13" s="133" customFormat="1" ht="21.6" customHeight="1" x14ac:dyDescent="0.2">
      <c r="A17" s="210" t="s">
        <v>187</v>
      </c>
      <c r="B17" s="210"/>
      <c r="C17" s="210"/>
      <c r="D17" s="210"/>
      <c r="E17" s="210"/>
      <c r="F17" s="135"/>
      <c r="G17" s="135"/>
      <c r="H17" s="135"/>
      <c r="L17" s="2"/>
      <c r="M17" s="2" t="s">
        <v>35</v>
      </c>
    </row>
    <row r="18" spans="1:13" s="133" customFormat="1" ht="18" customHeight="1" x14ac:dyDescent="0.2">
      <c r="A18" s="11">
        <v>1</v>
      </c>
      <c r="B18" s="12" t="s">
        <v>117</v>
      </c>
      <c r="C18" s="13" t="s">
        <v>6</v>
      </c>
      <c r="D18" s="14">
        <v>2</v>
      </c>
      <c r="E18" s="15"/>
      <c r="F18" s="135"/>
      <c r="G18" s="135"/>
      <c r="H18" s="135"/>
      <c r="L18" s="2"/>
      <c r="M18" s="2"/>
    </row>
    <row r="19" spans="1:13" s="137" customFormat="1" ht="20.25" customHeight="1" x14ac:dyDescent="0.2">
      <c r="A19" s="106" t="s">
        <v>101</v>
      </c>
      <c r="B19" s="16" t="s">
        <v>118</v>
      </c>
      <c r="C19" s="17" t="s">
        <v>6</v>
      </c>
      <c r="D19" s="18">
        <v>2</v>
      </c>
      <c r="E19" s="214" t="s">
        <v>120</v>
      </c>
      <c r="F19" s="136"/>
      <c r="G19" s="136"/>
      <c r="H19" s="136"/>
      <c r="L19" s="3"/>
      <c r="M19" s="3"/>
    </row>
    <row r="20" spans="1:13" s="137" customFormat="1" ht="15" customHeight="1" x14ac:dyDescent="0.2">
      <c r="A20" s="215" t="s">
        <v>102</v>
      </c>
      <c r="B20" s="214" t="s">
        <v>116</v>
      </c>
      <c r="C20" s="17" t="s">
        <v>6</v>
      </c>
      <c r="D20" s="18">
        <v>4</v>
      </c>
      <c r="E20" s="214"/>
      <c r="F20" s="136"/>
      <c r="G20" s="136"/>
      <c r="H20" s="136"/>
      <c r="L20" s="3"/>
      <c r="M20" s="3"/>
    </row>
    <row r="21" spans="1:13" s="137" customFormat="1" ht="17.25" customHeight="1" x14ac:dyDescent="0.2">
      <c r="A21" s="215"/>
      <c r="B21" s="214"/>
      <c r="C21" s="17" t="s">
        <v>10</v>
      </c>
      <c r="D21" s="18">
        <f>D20*4</f>
        <v>16</v>
      </c>
      <c r="E21" s="214"/>
      <c r="F21" s="136"/>
      <c r="G21" s="136"/>
      <c r="H21" s="136"/>
      <c r="L21" s="3"/>
      <c r="M21" s="3"/>
    </row>
    <row r="22" spans="1:13" s="137" customFormat="1" ht="18" customHeight="1" x14ac:dyDescent="0.2">
      <c r="A22" s="215"/>
      <c r="B22" s="214"/>
      <c r="C22" s="17" t="s">
        <v>7</v>
      </c>
      <c r="D22" s="17">
        <f>4*2*7.4/1000</f>
        <v>5.9200000000000003E-2</v>
      </c>
      <c r="E22" s="214"/>
      <c r="F22" s="136"/>
      <c r="G22" s="136"/>
      <c r="H22" s="136"/>
      <c r="L22" s="3"/>
      <c r="M22" s="3"/>
    </row>
    <row r="23" spans="1:13" s="137" customFormat="1" ht="18" customHeight="1" x14ac:dyDescent="0.2">
      <c r="A23" s="216" t="s">
        <v>159</v>
      </c>
      <c r="B23" s="216"/>
      <c r="C23" s="19"/>
      <c r="D23" s="19"/>
      <c r="E23" s="107"/>
      <c r="F23" s="136"/>
      <c r="G23" s="136"/>
      <c r="H23" s="136"/>
      <c r="L23" s="3"/>
      <c r="M23" s="3"/>
    </row>
    <row r="24" spans="1:13" s="137" customFormat="1" ht="18" customHeight="1" x14ac:dyDescent="0.2">
      <c r="A24" s="11" t="s">
        <v>82</v>
      </c>
      <c r="B24" s="20" t="s">
        <v>119</v>
      </c>
      <c r="C24" s="13" t="s">
        <v>6</v>
      </c>
      <c r="D24" s="14">
        <v>2</v>
      </c>
      <c r="E24" s="13"/>
      <c r="F24" s="136"/>
      <c r="G24" s="136"/>
      <c r="H24" s="136"/>
      <c r="L24" s="3"/>
      <c r="M24" s="3"/>
    </row>
    <row r="25" spans="1:13" s="133" customFormat="1" ht="18.600000000000001" customHeight="1" x14ac:dyDescent="0.2">
      <c r="A25" s="210" t="s">
        <v>188</v>
      </c>
      <c r="B25" s="210"/>
      <c r="C25" s="210"/>
      <c r="D25" s="210"/>
      <c r="E25" s="210"/>
      <c r="F25" s="135"/>
      <c r="G25" s="135"/>
      <c r="H25" s="135"/>
      <c r="L25" s="2"/>
      <c r="M25" s="2"/>
    </row>
    <row r="26" spans="1:13" s="133" customFormat="1" ht="27" customHeight="1" x14ac:dyDescent="0.2">
      <c r="A26" s="11" t="s">
        <v>83</v>
      </c>
      <c r="B26" s="12" t="s">
        <v>121</v>
      </c>
      <c r="C26" s="13" t="s">
        <v>10</v>
      </c>
      <c r="D26" s="14">
        <v>40</v>
      </c>
      <c r="E26" s="15"/>
      <c r="F26" s="135"/>
      <c r="G26" s="135"/>
      <c r="H26" s="135"/>
      <c r="L26" s="2"/>
      <c r="M26" s="2"/>
    </row>
    <row r="27" spans="1:13" s="137" customFormat="1" ht="22.5" customHeight="1" x14ac:dyDescent="0.2">
      <c r="A27" s="106" t="s">
        <v>113</v>
      </c>
      <c r="B27" s="16" t="s">
        <v>131</v>
      </c>
      <c r="C27" s="17" t="s">
        <v>6</v>
      </c>
      <c r="D27" s="18">
        <v>26</v>
      </c>
      <c r="E27" s="214" t="s">
        <v>74</v>
      </c>
      <c r="F27" s="138"/>
      <c r="G27" s="136"/>
      <c r="H27" s="136"/>
      <c r="L27" s="3"/>
      <c r="M27" s="3"/>
    </row>
    <row r="28" spans="1:13" s="137" customFormat="1" ht="27" customHeight="1" x14ac:dyDescent="0.2">
      <c r="A28" s="106" t="s">
        <v>127</v>
      </c>
      <c r="B28" s="16" t="s">
        <v>34</v>
      </c>
      <c r="C28" s="17" t="s">
        <v>10</v>
      </c>
      <c r="D28" s="18">
        <v>40</v>
      </c>
      <c r="E28" s="214"/>
      <c r="F28" s="136"/>
      <c r="G28" s="136"/>
      <c r="H28" s="136"/>
      <c r="L28" s="3"/>
      <c r="M28" s="3"/>
    </row>
    <row r="29" spans="1:13" s="137" customFormat="1" ht="22.5" customHeight="1" x14ac:dyDescent="0.2">
      <c r="A29" s="106" t="s">
        <v>128</v>
      </c>
      <c r="B29" s="16" t="s">
        <v>33</v>
      </c>
      <c r="C29" s="17" t="s">
        <v>6</v>
      </c>
      <c r="D29" s="18">
        <v>40</v>
      </c>
      <c r="E29" s="214"/>
      <c r="F29" s="136"/>
      <c r="G29" s="136"/>
      <c r="H29" s="136"/>
      <c r="L29" s="3"/>
      <c r="M29" s="3"/>
    </row>
    <row r="30" spans="1:13" s="137" customFormat="1" ht="21" customHeight="1" x14ac:dyDescent="0.2">
      <c r="A30" s="106" t="s">
        <v>129</v>
      </c>
      <c r="B30" s="16" t="s">
        <v>32</v>
      </c>
      <c r="C30" s="17" t="s">
        <v>6</v>
      </c>
      <c r="D30" s="18">
        <v>40</v>
      </c>
      <c r="E30" s="214"/>
      <c r="F30" s="136"/>
      <c r="G30" s="136"/>
      <c r="H30" s="136"/>
    </row>
    <row r="31" spans="1:13" s="137" customFormat="1" ht="21" customHeight="1" x14ac:dyDescent="0.2">
      <c r="A31" s="106" t="s">
        <v>130</v>
      </c>
      <c r="B31" s="16" t="s">
        <v>31</v>
      </c>
      <c r="C31" s="17" t="s">
        <v>6</v>
      </c>
      <c r="D31" s="18">
        <v>5</v>
      </c>
      <c r="E31" s="214"/>
      <c r="F31" s="136"/>
      <c r="G31" s="136"/>
      <c r="H31" s="136"/>
    </row>
    <row r="32" spans="1:13" s="137" customFormat="1" ht="25.5" customHeight="1" x14ac:dyDescent="0.2">
      <c r="A32" s="106" t="s">
        <v>97</v>
      </c>
      <c r="B32" s="16" t="s">
        <v>30</v>
      </c>
      <c r="C32" s="17" t="s">
        <v>6</v>
      </c>
      <c r="D32" s="18">
        <v>1</v>
      </c>
      <c r="E32" s="214"/>
      <c r="F32" s="136"/>
      <c r="G32" s="136"/>
      <c r="H32" s="136"/>
    </row>
    <row r="33" spans="1:11" s="133" customFormat="1" ht="15.95" customHeight="1" x14ac:dyDescent="0.2">
      <c r="A33" s="221" t="s">
        <v>189</v>
      </c>
      <c r="B33" s="221"/>
      <c r="C33" s="221"/>
      <c r="D33" s="221"/>
      <c r="E33" s="221"/>
      <c r="F33" s="135"/>
      <c r="G33" s="135"/>
      <c r="K33" s="2"/>
    </row>
    <row r="34" spans="1:11" s="133" customFormat="1" ht="25.5" customHeight="1" x14ac:dyDescent="0.2">
      <c r="A34" s="11" t="s">
        <v>132</v>
      </c>
      <c r="B34" s="12" t="s">
        <v>75</v>
      </c>
      <c r="C34" s="13" t="s">
        <v>6</v>
      </c>
      <c r="D34" s="14">
        <v>20</v>
      </c>
      <c r="E34" s="21"/>
      <c r="F34" s="135"/>
      <c r="G34" s="135"/>
      <c r="K34" s="2"/>
    </row>
    <row r="35" spans="1:11" s="137" customFormat="1" ht="45" customHeight="1" x14ac:dyDescent="0.2">
      <c r="A35" s="22" t="s">
        <v>133</v>
      </c>
      <c r="B35" s="16" t="s">
        <v>123</v>
      </c>
      <c r="C35" s="17" t="s">
        <v>6</v>
      </c>
      <c r="D35" s="17">
        <v>12</v>
      </c>
      <c r="E35" s="214" t="s">
        <v>74</v>
      </c>
      <c r="F35" s="136"/>
      <c r="G35" s="136"/>
      <c r="K35" s="3"/>
    </row>
    <row r="36" spans="1:11" s="137" customFormat="1" ht="48" customHeight="1" x14ac:dyDescent="0.2">
      <c r="A36" s="22" t="s">
        <v>134</v>
      </c>
      <c r="B36" s="16" t="s">
        <v>43</v>
      </c>
      <c r="C36" s="17" t="s">
        <v>6</v>
      </c>
      <c r="D36" s="17" t="s">
        <v>42</v>
      </c>
      <c r="E36" s="222"/>
      <c r="F36" s="136">
        <f>8+4+2+1+2+1+2</f>
        <v>20</v>
      </c>
      <c r="G36" s="136"/>
      <c r="K36" s="3"/>
    </row>
    <row r="37" spans="1:11" s="137" customFormat="1" ht="48" x14ac:dyDescent="0.2">
      <c r="A37" s="22" t="s">
        <v>135</v>
      </c>
      <c r="B37" s="16" t="s">
        <v>41</v>
      </c>
      <c r="C37" s="17" t="s">
        <v>6</v>
      </c>
      <c r="D37" s="17" t="s">
        <v>26</v>
      </c>
      <c r="E37" s="222"/>
      <c r="F37" s="136"/>
      <c r="G37" s="136"/>
      <c r="K37" s="3"/>
    </row>
    <row r="38" spans="1:11" s="137" customFormat="1" ht="37.5" customHeight="1" x14ac:dyDescent="0.2">
      <c r="A38" s="22" t="s">
        <v>136</v>
      </c>
      <c r="B38" s="16" t="s">
        <v>40</v>
      </c>
      <c r="C38" s="17" t="s">
        <v>6</v>
      </c>
      <c r="D38" s="18">
        <v>2</v>
      </c>
      <c r="E38" s="222"/>
      <c r="F38" s="136"/>
      <c r="G38" s="136"/>
      <c r="K38" s="3"/>
    </row>
    <row r="39" spans="1:11" s="137" customFormat="1" ht="48" x14ac:dyDescent="0.2">
      <c r="A39" s="22" t="s">
        <v>137</v>
      </c>
      <c r="B39" s="16" t="s">
        <v>39</v>
      </c>
      <c r="C39" s="17" t="s">
        <v>6</v>
      </c>
      <c r="D39" s="18">
        <v>1</v>
      </c>
      <c r="E39" s="222"/>
      <c r="F39" s="136"/>
      <c r="G39" s="136"/>
      <c r="K39" s="3"/>
    </row>
    <row r="40" spans="1:11" s="137" customFormat="1" ht="48" x14ac:dyDescent="0.2">
      <c r="A40" s="22" t="s">
        <v>138</v>
      </c>
      <c r="B40" s="16" t="s">
        <v>38</v>
      </c>
      <c r="C40" s="17" t="s">
        <v>6</v>
      </c>
      <c r="D40" s="17" t="s">
        <v>14</v>
      </c>
      <c r="E40" s="222"/>
      <c r="F40" s="136"/>
      <c r="G40" s="136"/>
      <c r="K40" s="3"/>
    </row>
    <row r="41" spans="1:11" s="137" customFormat="1" ht="48" x14ac:dyDescent="0.2">
      <c r="A41" s="22" t="s">
        <v>139</v>
      </c>
      <c r="B41" s="16" t="s">
        <v>37</v>
      </c>
      <c r="C41" s="17" t="s">
        <v>6</v>
      </c>
      <c r="D41" s="18">
        <v>1</v>
      </c>
      <c r="E41" s="222"/>
      <c r="F41" s="136"/>
      <c r="G41" s="136"/>
      <c r="K41" s="3"/>
    </row>
    <row r="42" spans="1:11" s="137" customFormat="1" ht="48" x14ac:dyDescent="0.2">
      <c r="A42" s="22" t="s">
        <v>140</v>
      </c>
      <c r="B42" s="16" t="s">
        <v>36</v>
      </c>
      <c r="C42" s="17" t="s">
        <v>6</v>
      </c>
      <c r="D42" s="17" t="s">
        <v>14</v>
      </c>
      <c r="E42" s="222"/>
      <c r="F42" s="136"/>
      <c r="G42" s="136"/>
      <c r="K42" s="3"/>
    </row>
    <row r="43" spans="1:11" s="137" customFormat="1" ht="12" x14ac:dyDescent="0.2">
      <c r="A43" s="216" t="s">
        <v>160</v>
      </c>
      <c r="B43" s="216"/>
      <c r="C43" s="216"/>
      <c r="D43" s="19"/>
      <c r="E43" s="108"/>
      <c r="F43" s="136"/>
      <c r="G43" s="136"/>
      <c r="K43" s="3"/>
    </row>
    <row r="44" spans="1:11" s="137" customFormat="1" ht="25.5" customHeight="1" x14ac:dyDescent="0.2">
      <c r="A44" s="11" t="s">
        <v>141</v>
      </c>
      <c r="B44" s="12" t="s">
        <v>122</v>
      </c>
      <c r="C44" s="13" t="s">
        <v>6</v>
      </c>
      <c r="D44" s="19"/>
      <c r="E44" s="23"/>
      <c r="F44" s="136"/>
      <c r="G44" s="136"/>
      <c r="K44" s="3"/>
    </row>
    <row r="46" spans="1:11" s="142" customFormat="1" ht="11.25" customHeight="1" x14ac:dyDescent="0.2">
      <c r="A46" s="25"/>
      <c r="B46" s="24" t="s">
        <v>51</v>
      </c>
      <c r="C46" s="25"/>
      <c r="D46" s="25"/>
      <c r="E46" s="25"/>
      <c r="F46" s="140"/>
      <c r="G46" s="140"/>
      <c r="H46" s="140"/>
      <c r="I46" s="140"/>
      <c r="J46" s="140"/>
      <c r="K46" s="141"/>
    </row>
    <row r="47" spans="1:11" s="142" customFormat="1" ht="48" customHeight="1" x14ac:dyDescent="0.2">
      <c r="A47" s="71">
        <v>1</v>
      </c>
      <c r="B47" s="208" t="s">
        <v>186</v>
      </c>
      <c r="C47" s="208"/>
      <c r="D47" s="208"/>
      <c r="E47" s="208"/>
      <c r="F47" s="140"/>
      <c r="G47" s="140"/>
      <c r="H47" s="140"/>
      <c r="I47" s="140"/>
      <c r="J47" s="140"/>
      <c r="K47" s="141"/>
    </row>
    <row r="48" spans="1:11" s="27" customFormat="1" ht="27.75" customHeight="1" x14ac:dyDescent="0.2">
      <c r="A48" s="72"/>
      <c r="B48" s="104" t="s">
        <v>84</v>
      </c>
      <c r="C48" s="26"/>
      <c r="E48" s="28" t="s">
        <v>52</v>
      </c>
      <c r="F48" s="25"/>
      <c r="G48" s="25"/>
      <c r="H48" s="25"/>
      <c r="I48" s="25"/>
      <c r="J48" s="25"/>
      <c r="K48" s="141"/>
    </row>
    <row r="49" spans="1:11" s="27" customFormat="1" ht="9" customHeight="1" x14ac:dyDescent="0.2">
      <c r="A49" s="72"/>
      <c r="B49" s="29"/>
      <c r="C49" s="30"/>
      <c r="E49" s="31"/>
      <c r="F49" s="25"/>
      <c r="G49" s="25"/>
      <c r="H49" s="25"/>
      <c r="I49" s="25"/>
      <c r="J49" s="25"/>
      <c r="K49" s="141"/>
    </row>
    <row r="50" spans="1:11" s="27" customFormat="1" ht="24.75" customHeight="1" x14ac:dyDescent="0.2">
      <c r="A50" s="72"/>
      <c r="B50" s="104" t="s">
        <v>85</v>
      </c>
      <c r="C50" s="30"/>
      <c r="E50" s="28" t="s">
        <v>53</v>
      </c>
      <c r="F50" s="25"/>
      <c r="G50" s="25"/>
      <c r="H50" s="25"/>
      <c r="I50" s="25"/>
      <c r="J50" s="25"/>
      <c r="K50" s="141"/>
    </row>
  </sheetData>
  <mergeCells count="18">
    <mergeCell ref="C4:E4"/>
    <mergeCell ref="C5:E5"/>
    <mergeCell ref="C8:E8"/>
    <mergeCell ref="A43:C43"/>
    <mergeCell ref="A33:E33"/>
    <mergeCell ref="E35:E42"/>
    <mergeCell ref="B47:E47"/>
    <mergeCell ref="A11:E11"/>
    <mergeCell ref="A25:E25"/>
    <mergeCell ref="A12:E12"/>
    <mergeCell ref="A13:E13"/>
    <mergeCell ref="A14:E14"/>
    <mergeCell ref="A17:E17"/>
    <mergeCell ref="B20:B22"/>
    <mergeCell ref="A20:A22"/>
    <mergeCell ref="E27:E32"/>
    <mergeCell ref="E19:E22"/>
    <mergeCell ref="A23:B23"/>
  </mergeCells>
  <printOptions horizontalCentered="1"/>
  <pageMargins left="0.70866141732283472" right="0.51181102362204722" top="0.55118110236220474" bottom="0.55118110236220474" header="0.31496062992125984" footer="0.31496062992125984"/>
  <pageSetup paperSize="9" fitToHeight="10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view="pageBreakPreview" zoomScaleNormal="100" zoomScaleSheetLayoutView="100" workbookViewId="0">
      <selection activeCell="B19" sqref="B19:B20"/>
    </sheetView>
  </sheetViews>
  <sheetFormatPr defaultColWidth="9.140625" defaultRowHeight="11.25" customHeight="1" x14ac:dyDescent="0.2"/>
  <cols>
    <col min="1" max="1" width="6.140625" style="37" customWidth="1"/>
    <col min="2" max="2" width="54.42578125" style="37" customWidth="1"/>
    <col min="3" max="3" width="10.42578125" style="37" customWidth="1"/>
    <col min="4" max="4" width="15.7109375" style="37" customWidth="1"/>
    <col min="5" max="5" width="19" style="37" customWidth="1"/>
    <col min="6" max="6" width="9" style="36" customWidth="1"/>
    <col min="7" max="7" width="12.5703125" style="36" hidden="1" customWidth="1"/>
    <col min="8" max="8" width="16.42578125" style="36" hidden="1" customWidth="1"/>
    <col min="9" max="10" width="0" style="36" hidden="1" customWidth="1"/>
    <col min="11" max="11" width="40.7109375" style="143" customWidth="1"/>
    <col min="12" max="13" width="88.28515625" style="144" hidden="1" customWidth="1"/>
    <col min="14" max="16384" width="9.140625" style="36"/>
  </cols>
  <sheetData>
    <row r="1" spans="1:13" s="25" customFormat="1" ht="12" x14ac:dyDescent="0.2">
      <c r="A1" s="72"/>
      <c r="B1" s="29"/>
      <c r="C1" s="30"/>
      <c r="D1" s="31"/>
      <c r="E1" s="124" t="s">
        <v>217</v>
      </c>
    </row>
    <row r="2" spans="1:13" s="25" customFormat="1" ht="12" x14ac:dyDescent="0.2">
      <c r="A2" s="72"/>
      <c r="B2" s="29"/>
      <c r="C2" s="30"/>
      <c r="D2" s="31"/>
      <c r="E2" s="125" t="s">
        <v>216</v>
      </c>
    </row>
    <row r="3" spans="1:13" s="25" customFormat="1" ht="12" x14ac:dyDescent="0.2">
      <c r="A3" s="72"/>
      <c r="B3" s="29"/>
      <c r="C3" s="30"/>
      <c r="D3" s="31"/>
      <c r="E3" s="124"/>
    </row>
    <row r="4" spans="1:13" s="25" customFormat="1" ht="12" x14ac:dyDescent="0.2">
      <c r="A4" s="72"/>
      <c r="B4" s="33" t="s">
        <v>212</v>
      </c>
      <c r="C4" s="217" t="s">
        <v>79</v>
      </c>
      <c r="D4" s="217"/>
      <c r="E4" s="217"/>
    </row>
    <row r="5" spans="1:13" s="25" customFormat="1" ht="26.25" customHeight="1" x14ac:dyDescent="0.2">
      <c r="B5" s="126"/>
      <c r="C5" s="218" t="s">
        <v>213</v>
      </c>
      <c r="D5" s="219"/>
      <c r="E5" s="219"/>
      <c r="F5" s="127"/>
    </row>
    <row r="6" spans="1:13" s="25" customFormat="1" ht="12" x14ac:dyDescent="0.2">
      <c r="B6" s="35"/>
      <c r="C6" s="35"/>
      <c r="D6" s="35"/>
      <c r="E6" s="35"/>
      <c r="F6" s="127"/>
    </row>
    <row r="7" spans="1:13" s="25" customFormat="1" ht="14.25" customHeight="1" x14ac:dyDescent="0.2">
      <c r="B7" s="128" t="s">
        <v>221</v>
      </c>
      <c r="C7" s="128" t="s">
        <v>80</v>
      </c>
      <c r="D7" s="128"/>
      <c r="E7" s="128"/>
      <c r="F7" s="127"/>
    </row>
    <row r="8" spans="1:13" s="25" customFormat="1" ht="21.75" customHeight="1" x14ac:dyDescent="0.2">
      <c r="B8" s="129" t="s">
        <v>178</v>
      </c>
      <c r="C8" s="220" t="s">
        <v>178</v>
      </c>
      <c r="D8" s="220"/>
      <c r="E8" s="220"/>
      <c r="F8" s="127"/>
    </row>
    <row r="9" spans="1:13" s="25" customFormat="1" ht="12" x14ac:dyDescent="0.2">
      <c r="A9" s="130" t="s">
        <v>81</v>
      </c>
      <c r="B9" s="131" t="s">
        <v>81</v>
      </c>
      <c r="E9" s="132"/>
      <c r="F9" s="127"/>
    </row>
    <row r="10" spans="1:13" s="34" customFormat="1" ht="11.25" customHeight="1" x14ac:dyDescent="0.2">
      <c r="D10" s="73"/>
      <c r="L10" s="139"/>
      <c r="M10" s="139"/>
    </row>
    <row r="11" spans="1:13" s="145" customFormat="1" ht="46.5" customHeight="1" x14ac:dyDescent="0.2">
      <c r="A11" s="209" t="s">
        <v>173</v>
      </c>
      <c r="B11" s="209"/>
      <c r="C11" s="209"/>
      <c r="D11" s="209"/>
      <c r="E11" s="209"/>
      <c r="K11" s="146"/>
    </row>
    <row r="12" spans="1:13" s="145" customFormat="1" ht="23.25" customHeight="1" x14ac:dyDescent="0.2">
      <c r="A12" s="223" t="s">
        <v>147</v>
      </c>
      <c r="B12" s="223"/>
      <c r="C12" s="223"/>
      <c r="D12" s="223"/>
      <c r="E12" s="223"/>
      <c r="K12" s="146"/>
    </row>
    <row r="13" spans="1:13" s="145" customFormat="1" ht="30.75" customHeight="1" x14ac:dyDescent="0.2">
      <c r="A13" s="224" t="s">
        <v>146</v>
      </c>
      <c r="B13" s="224"/>
      <c r="C13" s="224"/>
      <c r="D13" s="224"/>
      <c r="E13" s="224"/>
      <c r="K13" s="146"/>
    </row>
    <row r="14" spans="1:13" s="145" customFormat="1" ht="36" customHeight="1" x14ac:dyDescent="0.2">
      <c r="A14" s="38" t="s">
        <v>0</v>
      </c>
      <c r="B14" s="38" t="s">
        <v>1</v>
      </c>
      <c r="C14" s="38" t="s">
        <v>2</v>
      </c>
      <c r="D14" s="38" t="s">
        <v>3</v>
      </c>
      <c r="E14" s="39" t="s">
        <v>4</v>
      </c>
      <c r="F14" s="147"/>
      <c r="G14" s="147"/>
      <c r="H14" s="147"/>
      <c r="K14" s="148" t="s">
        <v>90</v>
      </c>
    </row>
    <row r="15" spans="1:13" s="145" customFormat="1" ht="12" customHeight="1" x14ac:dyDescent="0.2">
      <c r="A15" s="39">
        <v>1</v>
      </c>
      <c r="B15" s="39">
        <v>2</v>
      </c>
      <c r="C15" s="39">
        <v>3</v>
      </c>
      <c r="D15" s="39">
        <v>4</v>
      </c>
      <c r="E15" s="39">
        <v>5</v>
      </c>
      <c r="F15" s="147"/>
      <c r="G15" s="147"/>
      <c r="H15" s="147"/>
      <c r="K15" s="146"/>
    </row>
    <row r="16" spans="1:13" s="150" customFormat="1" ht="19.5" customHeight="1" x14ac:dyDescent="0.2">
      <c r="A16" s="225" t="s">
        <v>192</v>
      </c>
      <c r="B16" s="225"/>
      <c r="C16" s="225"/>
      <c r="D16" s="225"/>
      <c r="E16" s="225"/>
      <c r="F16" s="149" t="s">
        <v>93</v>
      </c>
      <c r="G16" s="149"/>
      <c r="H16" s="149"/>
      <c r="K16" s="151"/>
      <c r="L16" s="5" t="s">
        <v>15</v>
      </c>
      <c r="M16" s="5"/>
    </row>
    <row r="17" spans="1:11" s="150" customFormat="1" ht="24" customHeight="1" x14ac:dyDescent="0.2">
      <c r="A17" s="228">
        <v>1</v>
      </c>
      <c r="B17" s="229" t="s">
        <v>142</v>
      </c>
      <c r="C17" s="14" t="s">
        <v>10</v>
      </c>
      <c r="D17" s="112">
        <v>2174.9</v>
      </c>
      <c r="E17" s="40"/>
      <c r="F17" s="152">
        <f>D17*0.108</f>
        <v>234.88920000000002</v>
      </c>
      <c r="G17" s="149"/>
      <c r="H17" s="149"/>
      <c r="I17" s="150">
        <v>908</v>
      </c>
      <c r="K17" s="153" t="s">
        <v>89</v>
      </c>
    </row>
    <row r="18" spans="1:11" s="150" customFormat="1" ht="21.75" customHeight="1" x14ac:dyDescent="0.2">
      <c r="A18" s="228"/>
      <c r="B18" s="229"/>
      <c r="C18" s="14" t="s">
        <v>124</v>
      </c>
      <c r="D18" s="43">
        <f>D17*0.108</f>
        <v>234.88920000000002</v>
      </c>
      <c r="E18" s="40"/>
      <c r="F18" s="152"/>
      <c r="G18" s="149"/>
      <c r="H18" s="149"/>
      <c r="K18" s="153"/>
    </row>
    <row r="19" spans="1:11" s="150" customFormat="1" ht="25.5" customHeight="1" x14ac:dyDescent="0.2">
      <c r="A19" s="228">
        <v>2</v>
      </c>
      <c r="B19" s="229" t="s">
        <v>143</v>
      </c>
      <c r="C19" s="14" t="s">
        <v>10</v>
      </c>
      <c r="D19" s="112">
        <v>2071.9</v>
      </c>
      <c r="E19" s="40"/>
      <c r="F19" s="152">
        <f>D19*0.04</f>
        <v>82.876000000000005</v>
      </c>
      <c r="G19" s="149"/>
      <c r="H19" s="149"/>
      <c r="I19" s="150">
        <v>908</v>
      </c>
      <c r="K19" s="153" t="s">
        <v>92</v>
      </c>
    </row>
    <row r="20" spans="1:11" s="150" customFormat="1" ht="20.25" customHeight="1" x14ac:dyDescent="0.2">
      <c r="A20" s="228"/>
      <c r="B20" s="229"/>
      <c r="C20" s="14" t="s">
        <v>124</v>
      </c>
      <c r="D20" s="43">
        <f>D19*0.04</f>
        <v>82.876000000000005</v>
      </c>
      <c r="E20" s="40"/>
      <c r="F20" s="152"/>
      <c r="G20" s="149"/>
      <c r="H20" s="149"/>
      <c r="K20" s="153"/>
    </row>
    <row r="21" spans="1:11" s="150" customFormat="1" ht="21" customHeight="1" x14ac:dyDescent="0.2">
      <c r="A21" s="231">
        <v>3</v>
      </c>
      <c r="B21" s="229" t="s">
        <v>144</v>
      </c>
      <c r="C21" s="41" t="s">
        <v>10</v>
      </c>
      <c r="D21" s="112">
        <v>2324.9</v>
      </c>
      <c r="E21" s="40"/>
      <c r="F21" s="152"/>
      <c r="G21" s="149"/>
      <c r="H21" s="149"/>
      <c r="K21" s="153" t="s">
        <v>91</v>
      </c>
    </row>
    <row r="22" spans="1:11" s="150" customFormat="1" ht="21" customHeight="1" x14ac:dyDescent="0.2">
      <c r="A22" s="231"/>
      <c r="B22" s="229"/>
      <c r="C22" s="41" t="s">
        <v>9</v>
      </c>
      <c r="D22" s="112">
        <f>D21*0.5</f>
        <v>1162.45</v>
      </c>
      <c r="E22" s="40"/>
      <c r="F22" s="152">
        <f>1.98*D22*0.12</f>
        <v>276.19812000000002</v>
      </c>
      <c r="G22" s="149"/>
      <c r="H22" s="149"/>
      <c r="K22" s="151"/>
    </row>
    <row r="23" spans="1:11" s="150" customFormat="1" ht="21" customHeight="1" x14ac:dyDescent="0.2">
      <c r="A23" s="231"/>
      <c r="B23" s="229"/>
      <c r="C23" s="14" t="s">
        <v>8</v>
      </c>
      <c r="D23" s="112">
        <f>D22*0.12</f>
        <v>139.494</v>
      </c>
      <c r="E23" s="42"/>
      <c r="G23" s="149"/>
      <c r="H23" s="149"/>
      <c r="K23" s="151"/>
    </row>
    <row r="24" spans="1:11" s="150" customFormat="1" ht="21" customHeight="1" x14ac:dyDescent="0.2">
      <c r="A24" s="231"/>
      <c r="B24" s="229"/>
      <c r="C24" s="14" t="s">
        <v>124</v>
      </c>
      <c r="D24" s="43">
        <f>1.98*D22*0.12</f>
        <v>276.19812000000002</v>
      </c>
      <c r="E24" s="42"/>
      <c r="G24" s="149"/>
      <c r="H24" s="149"/>
      <c r="K24" s="151"/>
    </row>
    <row r="25" spans="1:11" s="150" customFormat="1" ht="25.5" customHeight="1" x14ac:dyDescent="0.2">
      <c r="A25" s="231">
        <v>4</v>
      </c>
      <c r="B25" s="229" t="s">
        <v>208</v>
      </c>
      <c r="C25" s="41" t="s">
        <v>10</v>
      </c>
      <c r="D25" s="112">
        <v>2165.4</v>
      </c>
      <c r="E25" s="40"/>
      <c r="F25" s="152"/>
      <c r="G25" s="149"/>
      <c r="H25" s="154">
        <f>96+34+64.5+15+6</f>
        <v>215.5</v>
      </c>
      <c r="K25" s="153" t="s">
        <v>94</v>
      </c>
    </row>
    <row r="26" spans="1:11" s="150" customFormat="1" ht="15" customHeight="1" x14ac:dyDescent="0.2">
      <c r="A26" s="231"/>
      <c r="B26" s="229"/>
      <c r="C26" s="41" t="s">
        <v>9</v>
      </c>
      <c r="D26" s="112">
        <f>(2145+25+25+120)*1.5</f>
        <v>3472.5</v>
      </c>
      <c r="E26" s="40"/>
      <c r="F26" s="152">
        <f>1.98*D26*0.05</f>
        <v>343.77750000000003</v>
      </c>
      <c r="G26" s="149"/>
      <c r="H26" s="155"/>
      <c r="K26" s="151"/>
    </row>
    <row r="27" spans="1:11" s="150" customFormat="1" ht="15" customHeight="1" x14ac:dyDescent="0.2">
      <c r="A27" s="231"/>
      <c r="B27" s="229"/>
      <c r="C27" s="14" t="s">
        <v>8</v>
      </c>
      <c r="D27" s="43">
        <f>D26*0.05</f>
        <v>173.625</v>
      </c>
      <c r="E27" s="42"/>
      <c r="G27" s="149"/>
      <c r="H27" s="149"/>
      <c r="K27" s="151"/>
    </row>
    <row r="28" spans="1:11" s="150" customFormat="1" ht="15" customHeight="1" x14ac:dyDescent="0.2">
      <c r="A28" s="231"/>
      <c r="B28" s="229"/>
      <c r="C28" s="14" t="s">
        <v>124</v>
      </c>
      <c r="D28" s="43">
        <f>1.98*D26*0.05</f>
        <v>343.77750000000003</v>
      </c>
      <c r="E28" s="42"/>
      <c r="G28" s="149"/>
      <c r="H28" s="149"/>
      <c r="K28" s="151"/>
    </row>
    <row r="29" spans="1:11" s="150" customFormat="1" ht="18" customHeight="1" x14ac:dyDescent="0.2">
      <c r="A29" s="231">
        <v>5</v>
      </c>
      <c r="B29" s="230" t="s">
        <v>145</v>
      </c>
      <c r="C29" s="14" t="s">
        <v>9</v>
      </c>
      <c r="D29" s="43">
        <v>155.44</v>
      </c>
      <c r="E29" s="42"/>
      <c r="G29" s="149"/>
      <c r="H29" s="149"/>
      <c r="K29" s="151"/>
    </row>
    <row r="30" spans="1:11" s="150" customFormat="1" ht="18" customHeight="1" x14ac:dyDescent="0.2">
      <c r="A30" s="231"/>
      <c r="B30" s="230"/>
      <c r="C30" s="14" t="s">
        <v>8</v>
      </c>
      <c r="D30" s="44">
        <v>7.7720000000000002</v>
      </c>
      <c r="E30" s="42"/>
      <c r="G30" s="149"/>
      <c r="H30" s="149"/>
      <c r="K30" s="151"/>
    </row>
    <row r="31" spans="1:11" s="150" customFormat="1" ht="18" customHeight="1" x14ac:dyDescent="0.2">
      <c r="A31" s="231"/>
      <c r="B31" s="230"/>
      <c r="C31" s="14" t="s">
        <v>124</v>
      </c>
      <c r="D31" s="43">
        <f>1.98*D29*0.05</f>
        <v>15.388559999999998</v>
      </c>
      <c r="E31" s="42"/>
      <c r="G31" s="149"/>
      <c r="H31" s="149"/>
      <c r="K31" s="151"/>
    </row>
    <row r="32" spans="1:11" s="150" customFormat="1" ht="52.5" customHeight="1" x14ac:dyDescent="0.2">
      <c r="A32" s="46">
        <v>6</v>
      </c>
      <c r="B32" s="117" t="s">
        <v>95</v>
      </c>
      <c r="C32" s="113" t="s">
        <v>7</v>
      </c>
      <c r="D32" s="45">
        <f>D18+D20</f>
        <v>317.76520000000005</v>
      </c>
      <c r="E32" s="40"/>
      <c r="F32" s="149"/>
      <c r="G32" s="149"/>
      <c r="H32" s="149"/>
      <c r="K32" s="151"/>
    </row>
    <row r="33" spans="1:13" s="150" customFormat="1" ht="45" customHeight="1" x14ac:dyDescent="0.2">
      <c r="A33" s="46">
        <v>7</v>
      </c>
      <c r="B33" s="47" t="s">
        <v>67</v>
      </c>
      <c r="C33" s="48" t="s">
        <v>7</v>
      </c>
      <c r="D33" s="50">
        <v>953.14</v>
      </c>
      <c r="E33" s="114" t="s">
        <v>68</v>
      </c>
      <c r="F33" s="149"/>
      <c r="G33" s="149"/>
      <c r="H33" s="149"/>
      <c r="K33" s="151"/>
    </row>
    <row r="34" spans="1:13" s="150" customFormat="1" ht="32.25" customHeight="1" x14ac:dyDescent="0.2">
      <c r="A34" s="112">
        <v>8</v>
      </c>
      <c r="B34" s="49" t="s">
        <v>47</v>
      </c>
      <c r="C34" s="48" t="s">
        <v>7</v>
      </c>
      <c r="D34" s="50">
        <f>D33</f>
        <v>953.14</v>
      </c>
      <c r="E34" s="40"/>
      <c r="F34" s="149"/>
      <c r="G34" s="149"/>
      <c r="H34" s="149"/>
      <c r="K34" s="151"/>
    </row>
    <row r="35" spans="1:13" s="145" customFormat="1" ht="18.75" customHeight="1" x14ac:dyDescent="0.2">
      <c r="A35" s="226" t="s">
        <v>185</v>
      </c>
      <c r="B35" s="226"/>
      <c r="C35" s="226"/>
      <c r="D35" s="226"/>
      <c r="E35" s="226"/>
      <c r="F35" s="147"/>
      <c r="G35" s="147"/>
      <c r="H35" s="147"/>
      <c r="K35" s="146"/>
      <c r="L35" s="1" t="s">
        <v>13</v>
      </c>
      <c r="M35" s="1"/>
    </row>
    <row r="36" spans="1:13" s="157" customFormat="1" ht="28.5" customHeight="1" x14ac:dyDescent="0.2">
      <c r="A36" s="227" t="s">
        <v>96</v>
      </c>
      <c r="B36" s="227"/>
      <c r="C36" s="227"/>
      <c r="D36" s="227"/>
      <c r="E36" s="227"/>
      <c r="F36" s="156"/>
      <c r="G36" s="156"/>
      <c r="H36" s="156"/>
      <c r="K36" s="158"/>
      <c r="L36" s="7"/>
      <c r="M36" s="7" t="s">
        <v>24</v>
      </c>
    </row>
    <row r="37" spans="1:13" s="145" customFormat="1" ht="40.5" customHeight="1" x14ac:dyDescent="0.2">
      <c r="A37" s="51">
        <v>9</v>
      </c>
      <c r="B37" s="52" t="s">
        <v>209</v>
      </c>
      <c r="C37" s="38" t="s">
        <v>8</v>
      </c>
      <c r="D37" s="53">
        <f>(4620-2695)*0.3*0.3</f>
        <v>173.25</v>
      </c>
      <c r="E37" s="38"/>
      <c r="F37" s="156"/>
      <c r="G37" s="159" t="s">
        <v>66</v>
      </c>
      <c r="H37" s="147"/>
      <c r="K37" s="146"/>
      <c r="L37" s="1"/>
    </row>
    <row r="38" spans="1:13" s="145" customFormat="1" ht="36.75" customHeight="1" x14ac:dyDescent="0.2">
      <c r="A38" s="54" t="s">
        <v>132</v>
      </c>
      <c r="B38" s="52" t="s">
        <v>65</v>
      </c>
      <c r="C38" s="38" t="s">
        <v>5</v>
      </c>
      <c r="D38" s="55">
        <f>D37*1.75</f>
        <v>303.1875</v>
      </c>
      <c r="E38" s="56" t="s">
        <v>64</v>
      </c>
      <c r="F38" s="147"/>
      <c r="G38" s="147"/>
      <c r="H38" s="147"/>
      <c r="K38" s="146"/>
      <c r="L38" s="1"/>
    </row>
    <row r="39" spans="1:13" s="145" customFormat="1" ht="23.25" customHeight="1" x14ac:dyDescent="0.2">
      <c r="A39" s="51">
        <v>11</v>
      </c>
      <c r="B39" s="52" t="s">
        <v>71</v>
      </c>
      <c r="C39" s="38" t="s">
        <v>8</v>
      </c>
      <c r="D39" s="55">
        <f>D37</f>
        <v>173.25</v>
      </c>
      <c r="E39" s="115"/>
      <c r="H39" s="147"/>
      <c r="K39" s="146"/>
      <c r="L39" s="1"/>
      <c r="M39" s="1"/>
    </row>
    <row r="40" spans="1:13" s="157" customFormat="1" ht="24.75" customHeight="1" x14ac:dyDescent="0.2">
      <c r="A40" s="233" t="s">
        <v>148</v>
      </c>
      <c r="B40" s="233"/>
      <c r="C40" s="233"/>
      <c r="D40" s="233"/>
      <c r="E40" s="233"/>
      <c r="F40" s="160"/>
      <c r="G40" s="160"/>
      <c r="H40" s="161"/>
      <c r="I40" s="162"/>
      <c r="K40" s="158"/>
    </row>
    <row r="41" spans="1:13" s="157" customFormat="1" ht="21" customHeight="1" x14ac:dyDescent="0.2">
      <c r="A41" s="116" t="s">
        <v>134</v>
      </c>
      <c r="B41" s="52" t="s">
        <v>149</v>
      </c>
      <c r="C41" s="38" t="s">
        <v>6</v>
      </c>
      <c r="D41" s="55">
        <v>23</v>
      </c>
      <c r="E41" s="57"/>
      <c r="F41" s="160"/>
      <c r="G41" s="160"/>
      <c r="H41" s="161"/>
      <c r="I41" s="162"/>
      <c r="K41" s="158"/>
    </row>
    <row r="42" spans="1:13" s="157" customFormat="1" ht="63" customHeight="1" x14ac:dyDescent="0.2">
      <c r="A42" s="116" t="s">
        <v>135</v>
      </c>
      <c r="B42" s="52" t="s">
        <v>162</v>
      </c>
      <c r="C42" s="38" t="s">
        <v>124</v>
      </c>
      <c r="D42" s="58">
        <f>23*65/1000</f>
        <v>1.4950000000000001</v>
      </c>
      <c r="E42" s="59" t="s">
        <v>161</v>
      </c>
      <c r="F42" s="160"/>
      <c r="G42" s="160"/>
      <c r="H42" s="161"/>
      <c r="I42" s="162"/>
      <c r="K42" s="158"/>
    </row>
    <row r="43" spans="1:13" s="157" customFormat="1" ht="27" customHeight="1" x14ac:dyDescent="0.2">
      <c r="A43" s="116" t="s">
        <v>136</v>
      </c>
      <c r="B43" s="52" t="s">
        <v>150</v>
      </c>
      <c r="C43" s="38" t="s">
        <v>6</v>
      </c>
      <c r="D43" s="55">
        <f>D41</f>
        <v>23</v>
      </c>
      <c r="E43" s="60"/>
      <c r="F43" s="160"/>
      <c r="G43" s="160"/>
      <c r="H43" s="161"/>
      <c r="I43" s="162"/>
      <c r="K43" s="158"/>
    </row>
    <row r="44" spans="1:13" s="157" customFormat="1" ht="23.25" customHeight="1" x14ac:dyDescent="0.2">
      <c r="A44" s="61" t="s">
        <v>163</v>
      </c>
      <c r="B44" s="62" t="s">
        <v>151</v>
      </c>
      <c r="C44" s="63" t="s">
        <v>6</v>
      </c>
      <c r="D44" s="64">
        <f>D43</f>
        <v>23</v>
      </c>
      <c r="E44" s="65" t="s">
        <v>167</v>
      </c>
      <c r="F44" s="160"/>
      <c r="G44" s="160"/>
      <c r="H44" s="161"/>
      <c r="I44" s="162"/>
      <c r="K44" s="158"/>
    </row>
    <row r="45" spans="1:13" s="157" customFormat="1" ht="33" customHeight="1" x14ac:dyDescent="0.2">
      <c r="A45" s="61" t="s">
        <v>165</v>
      </c>
      <c r="B45" s="62" t="s">
        <v>164</v>
      </c>
      <c r="C45" s="63" t="s">
        <v>9</v>
      </c>
      <c r="D45" s="66">
        <v>3.47</v>
      </c>
      <c r="E45" s="65" t="s">
        <v>167</v>
      </c>
      <c r="F45" s="160"/>
      <c r="G45" s="160"/>
      <c r="H45" s="161"/>
      <c r="I45" s="162"/>
      <c r="K45" s="158"/>
    </row>
    <row r="46" spans="1:13" s="157" customFormat="1" ht="24.75" customHeight="1" x14ac:dyDescent="0.2">
      <c r="A46" s="61" t="s">
        <v>166</v>
      </c>
      <c r="B46" s="62" t="s">
        <v>152</v>
      </c>
      <c r="C46" s="63" t="s">
        <v>8</v>
      </c>
      <c r="D46" s="66">
        <v>0.24</v>
      </c>
      <c r="E46" s="65" t="s">
        <v>167</v>
      </c>
      <c r="F46" s="160"/>
      <c r="G46" s="160"/>
      <c r="H46" s="161"/>
      <c r="I46" s="162"/>
      <c r="K46" s="158"/>
    </row>
    <row r="47" spans="1:13" s="157" customFormat="1" ht="27" customHeight="1" x14ac:dyDescent="0.2">
      <c r="A47" s="233" t="s">
        <v>175</v>
      </c>
      <c r="B47" s="233"/>
      <c r="C47" s="233"/>
      <c r="D47" s="233"/>
      <c r="E47" s="233"/>
      <c r="F47" s="160"/>
      <c r="G47" s="160"/>
      <c r="H47" s="161"/>
      <c r="I47" s="162"/>
      <c r="K47" s="158"/>
    </row>
    <row r="48" spans="1:13" s="157" customFormat="1" ht="15.75" customHeight="1" x14ac:dyDescent="0.2">
      <c r="A48" s="234" t="s">
        <v>137</v>
      </c>
      <c r="B48" s="235" t="s">
        <v>176</v>
      </c>
      <c r="C48" s="67" t="s">
        <v>6</v>
      </c>
      <c r="D48" s="68">
        <v>3</v>
      </c>
      <c r="E48" s="59"/>
      <c r="F48" s="160"/>
      <c r="G48" s="160"/>
      <c r="H48" s="161"/>
      <c r="I48" s="162"/>
      <c r="K48" s="158"/>
    </row>
    <row r="49" spans="1:11" s="157" customFormat="1" ht="15.75" customHeight="1" x14ac:dyDescent="0.2">
      <c r="A49" s="234"/>
      <c r="B49" s="235"/>
      <c r="C49" s="67" t="s">
        <v>124</v>
      </c>
      <c r="D49" s="68">
        <v>0.27</v>
      </c>
      <c r="E49" s="59"/>
      <c r="F49" s="160"/>
      <c r="G49" s="160"/>
      <c r="H49" s="161"/>
      <c r="I49" s="162"/>
      <c r="K49" s="158"/>
    </row>
    <row r="50" spans="1:11" s="157" customFormat="1" ht="18.75" customHeight="1" x14ac:dyDescent="0.2">
      <c r="A50" s="234" t="s">
        <v>138</v>
      </c>
      <c r="B50" s="235" t="s">
        <v>177</v>
      </c>
      <c r="C50" s="67" t="s">
        <v>6</v>
      </c>
      <c r="D50" s="68">
        <v>3</v>
      </c>
      <c r="E50" s="59"/>
      <c r="F50" s="160"/>
      <c r="G50" s="160"/>
      <c r="H50" s="161"/>
      <c r="I50" s="162"/>
      <c r="K50" s="158"/>
    </row>
    <row r="51" spans="1:11" s="157" customFormat="1" ht="18.75" customHeight="1" x14ac:dyDescent="0.2">
      <c r="A51" s="234"/>
      <c r="B51" s="235"/>
      <c r="C51" s="67" t="s">
        <v>124</v>
      </c>
      <c r="D51" s="68">
        <v>0.27</v>
      </c>
      <c r="E51" s="59"/>
      <c r="F51" s="160"/>
      <c r="G51" s="160"/>
      <c r="H51" s="161"/>
      <c r="I51" s="162"/>
      <c r="K51" s="158"/>
    </row>
    <row r="52" spans="1:11" s="164" customFormat="1" ht="18.75" customHeight="1" x14ac:dyDescent="0.2">
      <c r="A52" s="25"/>
      <c r="B52" s="24" t="s">
        <v>51</v>
      </c>
      <c r="C52" s="25"/>
      <c r="D52" s="25"/>
      <c r="E52" s="25"/>
      <c r="F52" s="157"/>
      <c r="G52" s="157"/>
      <c r="H52" s="157"/>
      <c r="I52" s="157"/>
      <c r="J52" s="157"/>
      <c r="K52" s="163"/>
    </row>
    <row r="53" spans="1:11" s="164" customFormat="1" ht="18.75" customHeight="1" x14ac:dyDescent="0.2">
      <c r="A53" s="25"/>
      <c r="B53" s="24" t="s">
        <v>190</v>
      </c>
      <c r="C53" s="25"/>
      <c r="D53" s="25"/>
      <c r="E53" s="25"/>
      <c r="F53" s="157"/>
      <c r="G53" s="157"/>
      <c r="H53" s="157"/>
      <c r="I53" s="157"/>
      <c r="J53" s="157"/>
      <c r="K53" s="163"/>
    </row>
    <row r="54" spans="1:11" s="164" customFormat="1" ht="18.75" customHeight="1" x14ac:dyDescent="0.2">
      <c r="A54" s="69">
        <v>1</v>
      </c>
      <c r="B54" s="232" t="s">
        <v>186</v>
      </c>
      <c r="C54" s="232"/>
      <c r="D54" s="232"/>
      <c r="E54" s="232"/>
      <c r="F54" s="157"/>
      <c r="G54" s="157"/>
      <c r="H54" s="157"/>
      <c r="I54" s="157"/>
      <c r="J54" s="157"/>
      <c r="K54" s="163"/>
    </row>
    <row r="55" spans="1:11" s="164" customFormat="1" ht="18.75" customHeight="1" x14ac:dyDescent="0.2">
      <c r="A55" s="69"/>
      <c r="B55" s="70" t="s">
        <v>191</v>
      </c>
      <c r="C55" s="103"/>
      <c r="D55" s="103"/>
      <c r="E55" s="103"/>
      <c r="F55" s="157"/>
      <c r="G55" s="157"/>
      <c r="H55" s="157"/>
      <c r="I55" s="157"/>
      <c r="J55" s="157"/>
      <c r="K55" s="163"/>
    </row>
    <row r="56" spans="1:11" s="164" customFormat="1" ht="53.25" customHeight="1" x14ac:dyDescent="0.2">
      <c r="A56" s="71">
        <v>2</v>
      </c>
      <c r="B56" s="208" t="s">
        <v>76</v>
      </c>
      <c r="C56" s="208"/>
      <c r="D56" s="208"/>
      <c r="E56" s="208"/>
      <c r="F56" s="157"/>
      <c r="G56" s="157"/>
      <c r="H56" s="157"/>
      <c r="I56" s="157"/>
      <c r="J56" s="157"/>
      <c r="K56" s="163"/>
    </row>
    <row r="57" spans="1:11" s="166" customFormat="1" ht="27.75" customHeight="1" x14ac:dyDescent="0.2">
      <c r="A57" s="72"/>
      <c r="B57" s="104" t="s">
        <v>84</v>
      </c>
      <c r="C57" s="26"/>
      <c r="D57" s="27"/>
      <c r="E57" s="28" t="s">
        <v>52</v>
      </c>
      <c r="F57" s="165"/>
      <c r="G57" s="165"/>
      <c r="H57" s="165"/>
      <c r="I57" s="165"/>
      <c r="J57" s="165"/>
      <c r="K57" s="163"/>
    </row>
    <row r="58" spans="1:11" s="166" customFormat="1" ht="9" customHeight="1" x14ac:dyDescent="0.2">
      <c r="A58" s="72"/>
      <c r="B58" s="29"/>
      <c r="C58" s="30"/>
      <c r="D58" s="27"/>
      <c r="E58" s="31"/>
      <c r="F58" s="165"/>
      <c r="G58" s="165"/>
      <c r="H58" s="165"/>
      <c r="I58" s="165"/>
      <c r="J58" s="165"/>
      <c r="K58" s="163"/>
    </row>
    <row r="59" spans="1:11" s="166" customFormat="1" ht="30" customHeight="1" x14ac:dyDescent="0.2">
      <c r="A59" s="72"/>
      <c r="B59" s="104" t="s">
        <v>85</v>
      </c>
      <c r="C59" s="30"/>
      <c r="D59" s="27"/>
      <c r="E59" s="28" t="s">
        <v>53</v>
      </c>
      <c r="F59" s="165"/>
      <c r="G59" s="165"/>
      <c r="H59" s="165"/>
      <c r="I59" s="165"/>
      <c r="J59" s="165"/>
      <c r="K59" s="163"/>
    </row>
  </sheetData>
  <mergeCells count="27">
    <mergeCell ref="C4:E4"/>
    <mergeCell ref="C5:E5"/>
    <mergeCell ref="C8:E8"/>
    <mergeCell ref="A50:A51"/>
    <mergeCell ref="B50:B51"/>
    <mergeCell ref="A48:A49"/>
    <mergeCell ref="B21:B24"/>
    <mergeCell ref="A25:A28"/>
    <mergeCell ref="B25:B28"/>
    <mergeCell ref="A40:E40"/>
    <mergeCell ref="B48:B49"/>
    <mergeCell ref="B56:E56"/>
    <mergeCell ref="A11:E11"/>
    <mergeCell ref="A12:E12"/>
    <mergeCell ref="A13:E13"/>
    <mergeCell ref="A16:E16"/>
    <mergeCell ref="A35:E35"/>
    <mergeCell ref="A36:E36"/>
    <mergeCell ref="A17:A18"/>
    <mergeCell ref="B17:B18"/>
    <mergeCell ref="B29:B31"/>
    <mergeCell ref="A29:A31"/>
    <mergeCell ref="A19:A20"/>
    <mergeCell ref="B19:B20"/>
    <mergeCell ref="B54:E54"/>
    <mergeCell ref="A21:A24"/>
    <mergeCell ref="A47:E47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84" fitToHeight="10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view="pageBreakPreview" topLeftCell="A37" zoomScale="95" zoomScaleNormal="100" zoomScaleSheetLayoutView="95" workbookViewId="0">
      <selection activeCell="B10" sqref="B10"/>
    </sheetView>
  </sheetViews>
  <sheetFormatPr defaultColWidth="9.140625" defaultRowHeight="11.25" customHeight="1" x14ac:dyDescent="0.2"/>
  <cols>
    <col min="1" max="1" width="6.140625" style="73" customWidth="1"/>
    <col min="2" max="2" width="57.7109375" style="73" customWidth="1"/>
    <col min="3" max="3" width="11.42578125" style="73" customWidth="1"/>
    <col min="4" max="4" width="19.7109375" style="73" customWidth="1"/>
    <col min="5" max="5" width="26.28515625" style="73" customWidth="1"/>
    <col min="6" max="6" width="20.42578125" style="73" customWidth="1"/>
    <col min="7" max="7" width="5.7109375" style="73" hidden="1" customWidth="1"/>
    <col min="8" max="8" width="3.28515625" style="73" hidden="1" customWidth="1"/>
    <col min="9" max="9" width="6.42578125" style="73" hidden="1" customWidth="1"/>
    <col min="10" max="11" width="9.140625" style="73"/>
    <col min="12" max="13" width="88.28515625" style="196" hidden="1" customWidth="1"/>
    <col min="14" max="16384" width="9.140625" style="73"/>
  </cols>
  <sheetData>
    <row r="1" spans="1:13" s="25" customFormat="1" ht="12" x14ac:dyDescent="0.2">
      <c r="A1" s="72"/>
      <c r="B1" s="29"/>
      <c r="C1" s="30"/>
      <c r="D1" s="31"/>
      <c r="E1" s="124" t="s">
        <v>218</v>
      </c>
    </row>
    <row r="2" spans="1:13" s="25" customFormat="1" ht="12" x14ac:dyDescent="0.2">
      <c r="A2" s="72"/>
      <c r="B2" s="29"/>
      <c r="C2" s="30"/>
      <c r="D2" s="31"/>
      <c r="E2" s="125" t="s">
        <v>216</v>
      </c>
    </row>
    <row r="3" spans="1:13" s="25" customFormat="1" ht="12" x14ac:dyDescent="0.2">
      <c r="A3" s="72"/>
      <c r="B3" s="29"/>
      <c r="C3" s="30"/>
      <c r="D3" s="31"/>
      <c r="E3" s="124"/>
    </row>
    <row r="4" spans="1:13" s="25" customFormat="1" ht="12" x14ac:dyDescent="0.2">
      <c r="A4" s="72"/>
      <c r="B4" s="33" t="s">
        <v>212</v>
      </c>
      <c r="C4" s="217" t="s">
        <v>79</v>
      </c>
      <c r="D4" s="217"/>
      <c r="E4" s="217"/>
    </row>
    <row r="5" spans="1:13" s="25" customFormat="1" ht="26.25" customHeight="1" x14ac:dyDescent="0.2">
      <c r="B5" s="126"/>
      <c r="C5" s="218" t="s">
        <v>213</v>
      </c>
      <c r="D5" s="219"/>
      <c r="E5" s="219"/>
      <c r="F5" s="127"/>
    </row>
    <row r="6" spans="1:13" s="25" customFormat="1" ht="12" x14ac:dyDescent="0.2">
      <c r="B6" s="35"/>
      <c r="C6" s="35"/>
      <c r="D6" s="35"/>
      <c r="E6" s="35"/>
      <c r="F6" s="127"/>
    </row>
    <row r="7" spans="1:13" s="25" customFormat="1" ht="14.25" customHeight="1" x14ac:dyDescent="0.2">
      <c r="B7" s="128" t="s">
        <v>221</v>
      </c>
      <c r="C7" s="128" t="s">
        <v>80</v>
      </c>
      <c r="D7" s="128"/>
      <c r="E7" s="128"/>
      <c r="F7" s="127"/>
    </row>
    <row r="8" spans="1:13" s="25" customFormat="1" ht="21.75" customHeight="1" x14ac:dyDescent="0.2">
      <c r="B8" s="129" t="s">
        <v>178</v>
      </c>
      <c r="C8" s="220" t="s">
        <v>178</v>
      </c>
      <c r="D8" s="220"/>
      <c r="E8" s="220"/>
      <c r="F8" s="127"/>
    </row>
    <row r="9" spans="1:13" s="25" customFormat="1" ht="12" x14ac:dyDescent="0.2">
      <c r="A9" s="130" t="s">
        <v>81</v>
      </c>
      <c r="B9" s="131" t="s">
        <v>81</v>
      </c>
      <c r="E9" s="132"/>
      <c r="F9" s="127"/>
    </row>
    <row r="10" spans="1:13" s="34" customFormat="1" ht="11.25" customHeight="1" x14ac:dyDescent="0.2">
      <c r="D10" s="73"/>
      <c r="L10" s="139"/>
      <c r="M10" s="139"/>
    </row>
    <row r="11" spans="1:13" s="150" customFormat="1" ht="45.75" customHeight="1" x14ac:dyDescent="0.2">
      <c r="A11" s="209" t="s">
        <v>173</v>
      </c>
      <c r="B11" s="209"/>
      <c r="C11" s="209"/>
      <c r="D11" s="209"/>
      <c r="E11" s="209"/>
    </row>
    <row r="12" spans="1:13" s="150" customFormat="1" ht="21.75" customHeight="1" x14ac:dyDescent="0.2">
      <c r="A12" s="211" t="s">
        <v>110</v>
      </c>
      <c r="B12" s="211"/>
      <c r="C12" s="211"/>
      <c r="D12" s="211"/>
      <c r="E12" s="211"/>
    </row>
    <row r="13" spans="1:13" s="150" customFormat="1" ht="25.5" customHeight="1" x14ac:dyDescent="0.2">
      <c r="A13" s="239" t="s">
        <v>169</v>
      </c>
      <c r="B13" s="239"/>
      <c r="C13" s="239"/>
      <c r="D13" s="239"/>
      <c r="E13" s="239"/>
    </row>
    <row r="14" spans="1:13" s="150" customFormat="1" ht="25.5" customHeight="1" x14ac:dyDescent="0.2">
      <c r="A14" s="167"/>
      <c r="B14" s="167"/>
      <c r="C14" s="167"/>
      <c r="D14" s="167"/>
      <c r="E14" s="167"/>
    </row>
    <row r="15" spans="1:13" s="150" customFormat="1" ht="36" customHeight="1" x14ac:dyDescent="0.2">
      <c r="A15" s="14" t="s">
        <v>0</v>
      </c>
      <c r="B15" s="14" t="s">
        <v>1</v>
      </c>
      <c r="C15" s="14" t="s">
        <v>2</v>
      </c>
      <c r="D15" s="14" t="s">
        <v>3</v>
      </c>
      <c r="E15" s="40" t="s">
        <v>4</v>
      </c>
      <c r="F15" s="149"/>
      <c r="G15" s="149"/>
      <c r="H15" s="149"/>
    </row>
    <row r="16" spans="1:13" s="150" customFormat="1" ht="12" customHeight="1" x14ac:dyDescent="0.2">
      <c r="A16" s="40">
        <v>1</v>
      </c>
      <c r="B16" s="40">
        <v>2</v>
      </c>
      <c r="C16" s="40">
        <v>3</v>
      </c>
      <c r="D16" s="40">
        <v>4</v>
      </c>
      <c r="E16" s="40">
        <v>5</v>
      </c>
      <c r="F16" s="149"/>
      <c r="G16" s="149"/>
      <c r="H16" s="149"/>
    </row>
    <row r="17" spans="1:13" s="150" customFormat="1" ht="28.5" customHeight="1" x14ac:dyDescent="0.2">
      <c r="A17" s="225" t="s">
        <v>214</v>
      </c>
      <c r="B17" s="225"/>
      <c r="C17" s="225"/>
      <c r="D17" s="225"/>
      <c r="E17" s="225"/>
      <c r="F17" s="149"/>
      <c r="G17" s="149"/>
      <c r="H17" s="149"/>
      <c r="L17" s="5" t="s">
        <v>23</v>
      </c>
    </row>
    <row r="18" spans="1:13" s="150" customFormat="1" ht="21.75" customHeight="1" x14ac:dyDescent="0.2">
      <c r="A18" s="240" t="s">
        <v>20</v>
      </c>
      <c r="B18" s="240"/>
      <c r="C18" s="240"/>
      <c r="D18" s="240"/>
      <c r="E18" s="240"/>
      <c r="F18" s="149"/>
      <c r="G18" s="149"/>
      <c r="H18" s="149"/>
      <c r="L18" s="5"/>
      <c r="M18" s="5" t="s">
        <v>20</v>
      </c>
    </row>
    <row r="19" spans="1:13" s="150" customFormat="1" ht="27.75" customHeight="1" x14ac:dyDescent="0.2">
      <c r="A19" s="93">
        <v>1</v>
      </c>
      <c r="B19" s="84" t="s">
        <v>11</v>
      </c>
      <c r="C19" s="14" t="s">
        <v>10</v>
      </c>
      <c r="D19" s="14" t="s">
        <v>170</v>
      </c>
      <c r="E19" s="86"/>
      <c r="F19" s="168"/>
      <c r="G19" s="149" t="e">
        <f>D19*100-150</f>
        <v>#VALUE!</v>
      </c>
      <c r="H19" s="149"/>
      <c r="L19" s="5"/>
      <c r="M19" s="5"/>
    </row>
    <row r="20" spans="1:13" s="171" customFormat="1" ht="22.5" customHeight="1" x14ac:dyDescent="0.2">
      <c r="A20" s="106" t="s">
        <v>101</v>
      </c>
      <c r="B20" s="16" t="s">
        <v>17</v>
      </c>
      <c r="C20" s="17" t="s">
        <v>6</v>
      </c>
      <c r="D20" s="18">
        <v>195</v>
      </c>
      <c r="E20" s="169" t="s">
        <v>70</v>
      </c>
      <c r="F20" s="170"/>
      <c r="G20" s="170"/>
      <c r="H20" s="170"/>
      <c r="J20" s="171">
        <f>D20*0.043</f>
        <v>8.3849999999999998</v>
      </c>
      <c r="L20" s="4"/>
      <c r="M20" s="4"/>
    </row>
    <row r="21" spans="1:13" s="171" customFormat="1" ht="22.5" customHeight="1" x14ac:dyDescent="0.2">
      <c r="A21" s="106" t="s">
        <v>102</v>
      </c>
      <c r="B21" s="16" t="s">
        <v>215</v>
      </c>
      <c r="C21" s="17" t="s">
        <v>6</v>
      </c>
      <c r="D21" s="18">
        <v>710</v>
      </c>
      <c r="E21" s="169" t="s">
        <v>70</v>
      </c>
      <c r="F21" s="170"/>
      <c r="G21" s="170"/>
      <c r="H21" s="170"/>
      <c r="J21" s="171">
        <f>D21*0.126</f>
        <v>89.46</v>
      </c>
      <c r="L21" s="4"/>
      <c r="M21" s="4"/>
    </row>
    <row r="22" spans="1:13" s="171" customFormat="1" ht="22.5" customHeight="1" x14ac:dyDescent="0.2">
      <c r="A22" s="106" t="s">
        <v>103</v>
      </c>
      <c r="B22" s="172" t="s">
        <v>50</v>
      </c>
      <c r="C22" s="173" t="s">
        <v>8</v>
      </c>
      <c r="D22" s="174">
        <f>0.059*(D20+D21*3)</f>
        <v>137.17499999999998</v>
      </c>
      <c r="E22" s="16" t="s">
        <v>70</v>
      </c>
      <c r="F22" s="170"/>
      <c r="G22" s="170"/>
      <c r="H22" s="170"/>
      <c r="L22" s="4"/>
      <c r="M22" s="4"/>
    </row>
    <row r="23" spans="1:13" s="171" customFormat="1" ht="19.5" customHeight="1" x14ac:dyDescent="0.2">
      <c r="A23" s="93" t="s">
        <v>82</v>
      </c>
      <c r="B23" s="111" t="s">
        <v>106</v>
      </c>
      <c r="C23" s="41" t="s">
        <v>6</v>
      </c>
      <c r="D23" s="175">
        <v>2130</v>
      </c>
      <c r="E23" s="176"/>
      <c r="F23" s="170"/>
      <c r="G23" s="170"/>
      <c r="H23" s="170"/>
      <c r="L23" s="4"/>
      <c r="M23" s="4"/>
    </row>
    <row r="24" spans="1:13" s="171" customFormat="1" ht="27" customHeight="1" x14ac:dyDescent="0.2">
      <c r="A24" s="106" t="s">
        <v>104</v>
      </c>
      <c r="B24" s="177" t="s">
        <v>111</v>
      </c>
      <c r="C24" s="178" t="s">
        <v>6</v>
      </c>
      <c r="D24" s="18">
        <v>2130</v>
      </c>
      <c r="E24" s="169" t="s">
        <v>70</v>
      </c>
      <c r="F24" s="170"/>
      <c r="G24" s="170"/>
      <c r="H24" s="170"/>
      <c r="J24" s="171">
        <f>D24*0.043</f>
        <v>91.589999999999989</v>
      </c>
      <c r="L24" s="4"/>
      <c r="M24" s="4"/>
    </row>
    <row r="25" spans="1:13" s="171" customFormat="1" ht="27" customHeight="1" x14ac:dyDescent="0.2">
      <c r="A25" s="106" t="s">
        <v>105</v>
      </c>
      <c r="B25" s="172" t="s">
        <v>50</v>
      </c>
      <c r="C25" s="173" t="s">
        <v>8</v>
      </c>
      <c r="D25" s="179">
        <f>0.05074*D24</f>
        <v>108.0762</v>
      </c>
      <c r="E25" s="16" t="s">
        <v>70</v>
      </c>
      <c r="F25" s="170"/>
      <c r="G25" s="170"/>
      <c r="H25" s="170"/>
      <c r="L25" s="4"/>
      <c r="M25" s="4"/>
    </row>
    <row r="26" spans="1:13" s="150" customFormat="1" ht="19.5" customHeight="1" x14ac:dyDescent="0.2">
      <c r="A26" s="238" t="s">
        <v>54</v>
      </c>
      <c r="B26" s="238"/>
      <c r="C26" s="238"/>
      <c r="D26" s="238"/>
      <c r="E26" s="238"/>
      <c r="F26" s="149"/>
      <c r="G26" s="149"/>
      <c r="H26" s="149"/>
      <c r="L26" s="5"/>
      <c r="M26" s="5" t="s">
        <v>22</v>
      </c>
    </row>
    <row r="27" spans="1:13" s="150" customFormat="1" ht="25.5" customHeight="1" x14ac:dyDescent="0.2">
      <c r="A27" s="236">
        <v>3</v>
      </c>
      <c r="B27" s="237" t="s">
        <v>72</v>
      </c>
      <c r="C27" s="14" t="s">
        <v>10</v>
      </c>
      <c r="D27" s="14">
        <v>2325</v>
      </c>
      <c r="E27" s="180"/>
      <c r="F27" s="149"/>
      <c r="G27" s="149"/>
      <c r="H27" s="149"/>
      <c r="L27" s="5"/>
      <c r="M27" s="5"/>
    </row>
    <row r="28" spans="1:13" s="150" customFormat="1" ht="25.5" customHeight="1" x14ac:dyDescent="0.2">
      <c r="A28" s="236"/>
      <c r="B28" s="237"/>
      <c r="C28" s="14" t="s">
        <v>9</v>
      </c>
      <c r="D28" s="14">
        <v>1162.5</v>
      </c>
      <c r="E28" s="86"/>
      <c r="F28" s="149"/>
      <c r="G28" s="149"/>
      <c r="H28" s="149"/>
      <c r="L28" s="5"/>
      <c r="M28" s="5"/>
    </row>
    <row r="29" spans="1:13" s="171" customFormat="1" ht="21.75" customHeight="1" x14ac:dyDescent="0.2">
      <c r="A29" s="106" t="s">
        <v>77</v>
      </c>
      <c r="B29" s="16" t="s">
        <v>48</v>
      </c>
      <c r="C29" s="17" t="s">
        <v>8</v>
      </c>
      <c r="D29" s="181">
        <v>292.95</v>
      </c>
      <c r="E29" s="169" t="s">
        <v>70</v>
      </c>
      <c r="F29" s="170"/>
      <c r="G29" s="170"/>
      <c r="H29" s="170"/>
      <c r="L29" s="4"/>
      <c r="M29" s="4"/>
    </row>
    <row r="30" spans="1:13" s="171" customFormat="1" ht="25.5" customHeight="1" x14ac:dyDescent="0.2">
      <c r="A30" s="106" t="s">
        <v>107</v>
      </c>
      <c r="B30" s="16" t="s">
        <v>49</v>
      </c>
      <c r="C30" s="17" t="s">
        <v>8</v>
      </c>
      <c r="D30" s="179">
        <f>D28*15/1000</f>
        <v>17.4375</v>
      </c>
      <c r="E30" s="16" t="s">
        <v>73</v>
      </c>
      <c r="F30" s="170"/>
      <c r="G30" s="170"/>
      <c r="H30" s="170"/>
      <c r="L30" s="4"/>
      <c r="M30" s="4"/>
    </row>
    <row r="31" spans="1:13" s="150" customFormat="1" ht="18.75" customHeight="1" x14ac:dyDescent="0.2">
      <c r="A31" s="238" t="s">
        <v>153</v>
      </c>
      <c r="B31" s="238"/>
      <c r="C31" s="238"/>
      <c r="D31" s="238"/>
      <c r="E31" s="238"/>
      <c r="F31" s="149"/>
      <c r="G31" s="149"/>
      <c r="H31" s="149"/>
      <c r="L31" s="5"/>
      <c r="M31" s="5" t="s">
        <v>12</v>
      </c>
    </row>
    <row r="32" spans="1:13" s="150" customFormat="1" ht="19.5" customHeight="1" x14ac:dyDescent="0.2">
      <c r="A32" s="236">
        <v>4</v>
      </c>
      <c r="B32" s="237" t="s">
        <v>181</v>
      </c>
      <c r="C32" s="14" t="s">
        <v>10</v>
      </c>
      <c r="D32" s="14">
        <f>D27</f>
        <v>2325</v>
      </c>
      <c r="E32" s="109"/>
      <c r="F32" s="149"/>
      <c r="G32" s="149"/>
      <c r="H32" s="149"/>
      <c r="L32" s="5"/>
      <c r="M32" s="5"/>
    </row>
    <row r="33" spans="1:13" s="150" customFormat="1" ht="19.5" customHeight="1" x14ac:dyDescent="0.2">
      <c r="A33" s="236"/>
      <c r="B33" s="237"/>
      <c r="C33" s="14" t="s">
        <v>9</v>
      </c>
      <c r="D33" s="14">
        <v>1162.5</v>
      </c>
      <c r="E33" s="86"/>
      <c r="F33" s="149"/>
      <c r="G33" s="149"/>
      <c r="H33" s="149"/>
      <c r="L33" s="5"/>
      <c r="M33" s="5"/>
    </row>
    <row r="34" spans="1:13" s="171" customFormat="1" ht="36" customHeight="1" x14ac:dyDescent="0.2">
      <c r="A34" s="106" t="s">
        <v>108</v>
      </c>
      <c r="B34" s="185" t="s">
        <v>193</v>
      </c>
      <c r="C34" s="17" t="s">
        <v>7</v>
      </c>
      <c r="D34" s="181">
        <f>D33*0.07*2.3</f>
        <v>187.16250000000002</v>
      </c>
      <c r="E34" s="105" t="s">
        <v>196</v>
      </c>
      <c r="G34" s="170"/>
      <c r="H34" s="170"/>
      <c r="L34" s="4"/>
      <c r="M34" s="4"/>
    </row>
    <row r="35" spans="1:13" s="150" customFormat="1" ht="31.5" customHeight="1" x14ac:dyDescent="0.2">
      <c r="A35" s="93">
        <v>5</v>
      </c>
      <c r="B35" s="84" t="s">
        <v>182</v>
      </c>
      <c r="C35" s="14" t="s">
        <v>9</v>
      </c>
      <c r="D35" s="14">
        <f>D33</f>
        <v>1162.5</v>
      </c>
      <c r="E35" s="86"/>
      <c r="F35" s="149"/>
      <c r="G35" s="149"/>
      <c r="H35" s="149"/>
      <c r="L35" s="5"/>
      <c r="M35" s="5"/>
    </row>
    <row r="36" spans="1:13" s="171" customFormat="1" ht="29.25" customHeight="1" x14ac:dyDescent="0.2">
      <c r="A36" s="106" t="s">
        <v>109</v>
      </c>
      <c r="B36" s="185" t="s">
        <v>194</v>
      </c>
      <c r="C36" s="17" t="s">
        <v>7</v>
      </c>
      <c r="D36" s="181">
        <f>D35*0.05*2.37</f>
        <v>137.75624999999999</v>
      </c>
      <c r="E36" s="105" t="s">
        <v>197</v>
      </c>
      <c r="G36" s="170"/>
      <c r="H36" s="170"/>
      <c r="L36" s="4"/>
      <c r="M36" s="4"/>
    </row>
    <row r="37" spans="1:13" s="171" customFormat="1" ht="29.25" customHeight="1" x14ac:dyDescent="0.2">
      <c r="A37" s="238" t="s">
        <v>154</v>
      </c>
      <c r="B37" s="238"/>
      <c r="C37" s="238"/>
      <c r="D37" s="238"/>
      <c r="E37" s="238"/>
      <c r="G37" s="170"/>
      <c r="H37" s="170"/>
      <c r="L37" s="4"/>
      <c r="M37" s="4"/>
    </row>
    <row r="38" spans="1:13" s="171" customFormat="1" ht="28.5" customHeight="1" x14ac:dyDescent="0.2">
      <c r="A38" s="182" t="s">
        <v>128</v>
      </c>
      <c r="B38" s="84" t="s">
        <v>183</v>
      </c>
      <c r="C38" s="14" t="s">
        <v>9</v>
      </c>
      <c r="D38" s="183">
        <v>155.44</v>
      </c>
      <c r="E38" s="107"/>
      <c r="G38" s="170"/>
      <c r="H38" s="170"/>
      <c r="L38" s="4"/>
      <c r="M38" s="4"/>
    </row>
    <row r="39" spans="1:13" s="171" customFormat="1" ht="30" customHeight="1" x14ac:dyDescent="0.2">
      <c r="A39" s="106" t="s">
        <v>155</v>
      </c>
      <c r="B39" s="185" t="s">
        <v>193</v>
      </c>
      <c r="C39" s="17" t="s">
        <v>7</v>
      </c>
      <c r="D39" s="179">
        <v>18.058800000000002</v>
      </c>
      <c r="E39" s="105" t="s">
        <v>196</v>
      </c>
      <c r="G39" s="170"/>
      <c r="H39" s="170"/>
      <c r="L39" s="4"/>
      <c r="M39" s="4"/>
    </row>
    <row r="40" spans="1:13" s="171" customFormat="1" ht="36.75" customHeight="1" x14ac:dyDescent="0.2">
      <c r="A40" s="182" t="s">
        <v>129</v>
      </c>
      <c r="B40" s="184" t="s">
        <v>184</v>
      </c>
      <c r="C40" s="14" t="s">
        <v>9</v>
      </c>
      <c r="D40" s="13">
        <f>D38</f>
        <v>155.44</v>
      </c>
      <c r="E40" s="107"/>
      <c r="G40" s="170"/>
      <c r="H40" s="170"/>
      <c r="L40" s="4"/>
      <c r="M40" s="4"/>
    </row>
    <row r="41" spans="1:13" s="171" customFormat="1" ht="26.25" customHeight="1" x14ac:dyDescent="0.2">
      <c r="A41" s="106" t="s">
        <v>156</v>
      </c>
      <c r="B41" s="185" t="s">
        <v>194</v>
      </c>
      <c r="C41" s="17" t="s">
        <v>7</v>
      </c>
      <c r="D41" s="181">
        <f>D40*0.05*2.37</f>
        <v>18.419640000000001</v>
      </c>
      <c r="E41" s="105" t="s">
        <v>197</v>
      </c>
      <c r="G41" s="170"/>
      <c r="H41" s="170"/>
      <c r="L41" s="4"/>
      <c r="M41" s="4"/>
    </row>
    <row r="42" spans="1:13" s="150" customFormat="1" ht="20.100000000000001" customHeight="1" x14ac:dyDescent="0.2">
      <c r="A42" s="225" t="s">
        <v>21</v>
      </c>
      <c r="B42" s="225"/>
      <c r="C42" s="225"/>
      <c r="D42" s="225"/>
      <c r="E42" s="225"/>
      <c r="F42" s="149"/>
      <c r="G42" s="149"/>
      <c r="H42" s="149"/>
      <c r="L42" s="5" t="s">
        <v>21</v>
      </c>
      <c r="M42" s="5"/>
    </row>
    <row r="43" spans="1:13" s="150" customFormat="1" ht="21" customHeight="1" x14ac:dyDescent="0.2">
      <c r="A43" s="238" t="s">
        <v>98</v>
      </c>
      <c r="B43" s="238"/>
      <c r="C43" s="238"/>
      <c r="D43" s="238"/>
      <c r="E43" s="238"/>
      <c r="F43" s="149"/>
      <c r="G43" s="149"/>
      <c r="H43" s="149"/>
      <c r="L43" s="5"/>
      <c r="M43" s="5" t="s">
        <v>19</v>
      </c>
    </row>
    <row r="44" spans="1:13" s="150" customFormat="1" ht="47.25" customHeight="1" x14ac:dyDescent="0.2">
      <c r="A44" s="93">
        <v>8</v>
      </c>
      <c r="B44" s="84" t="s">
        <v>198</v>
      </c>
      <c r="C44" s="14" t="s">
        <v>9</v>
      </c>
      <c r="D44" s="14">
        <f>((4620-2356)+25+120)*1.8</f>
        <v>4336.2</v>
      </c>
      <c r="E44" s="86"/>
      <c r="F44" s="186"/>
      <c r="G44" s="149"/>
      <c r="H44" s="149"/>
      <c r="L44" s="5"/>
      <c r="M44" s="5"/>
    </row>
    <row r="45" spans="1:13" s="188" customFormat="1" ht="31.5" customHeight="1" x14ac:dyDescent="0.2">
      <c r="A45" s="106" t="s">
        <v>171</v>
      </c>
      <c r="B45" s="16" t="s">
        <v>99</v>
      </c>
      <c r="C45" s="17" t="s">
        <v>8</v>
      </c>
      <c r="D45" s="187">
        <f>D44*0.1*1.2</f>
        <v>520.34399999999994</v>
      </c>
      <c r="E45" s="16" t="s">
        <v>70</v>
      </c>
      <c r="L45" s="189"/>
      <c r="M45" s="189"/>
    </row>
    <row r="46" spans="1:13" s="150" customFormat="1" ht="21" customHeight="1" x14ac:dyDescent="0.2">
      <c r="A46" s="238" t="s">
        <v>69</v>
      </c>
      <c r="B46" s="238"/>
      <c r="C46" s="238"/>
      <c r="D46" s="238"/>
      <c r="E46" s="238"/>
      <c r="F46" s="149"/>
      <c r="G46" s="149"/>
      <c r="H46" s="149"/>
      <c r="L46" s="5"/>
      <c r="M46" s="5" t="s">
        <v>18</v>
      </c>
    </row>
    <row r="47" spans="1:13" s="150" customFormat="1" ht="43.5" customHeight="1" x14ac:dyDescent="0.2">
      <c r="A47" s="93">
        <v>9</v>
      </c>
      <c r="B47" s="52" t="s">
        <v>179</v>
      </c>
      <c r="C47" s="14" t="s">
        <v>9</v>
      </c>
      <c r="D47" s="14">
        <v>4336.2</v>
      </c>
      <c r="E47" s="86"/>
      <c r="F47" s="149"/>
      <c r="G47" s="149"/>
      <c r="H47" s="149"/>
      <c r="L47" s="5"/>
      <c r="M47" s="5"/>
    </row>
    <row r="48" spans="1:13" s="171" customFormat="1" ht="31.5" customHeight="1" x14ac:dyDescent="0.2">
      <c r="A48" s="106" t="s">
        <v>172</v>
      </c>
      <c r="B48" s="177" t="s">
        <v>126</v>
      </c>
      <c r="C48" s="17" t="s">
        <v>7</v>
      </c>
      <c r="D48" s="181">
        <f>D47*0.05*2.3</f>
        <v>498.66299999999995</v>
      </c>
      <c r="E48" s="105" t="s">
        <v>199</v>
      </c>
      <c r="F48" s="170"/>
      <c r="G48" s="170"/>
      <c r="H48" s="170"/>
      <c r="L48" s="4"/>
      <c r="M48" s="4"/>
    </row>
    <row r="49" spans="1:13" s="171" customFormat="1" ht="12" x14ac:dyDescent="0.2">
      <c r="A49" s="190"/>
      <c r="B49" s="191"/>
      <c r="C49" s="192"/>
      <c r="D49" s="193"/>
      <c r="E49" s="194"/>
      <c r="F49" s="170"/>
      <c r="G49" s="170"/>
      <c r="H49" s="170"/>
      <c r="L49" s="4"/>
      <c r="M49" s="4"/>
    </row>
    <row r="50" spans="1:13" s="164" customFormat="1" ht="11.25" customHeight="1" x14ac:dyDescent="0.2">
      <c r="A50" s="25"/>
      <c r="B50" s="24" t="s">
        <v>51</v>
      </c>
      <c r="C50" s="25"/>
      <c r="D50" s="25"/>
      <c r="E50" s="25"/>
      <c r="F50" s="157"/>
      <c r="G50" s="157"/>
      <c r="H50" s="157"/>
      <c r="I50" s="157"/>
      <c r="J50" s="157"/>
    </row>
    <row r="51" spans="1:13" s="164" customFormat="1" ht="21.6" customHeight="1" x14ac:dyDescent="0.2">
      <c r="A51" s="71">
        <v>1</v>
      </c>
      <c r="B51" s="208" t="s">
        <v>186</v>
      </c>
      <c r="C51" s="208"/>
      <c r="D51" s="208"/>
      <c r="E51" s="208"/>
      <c r="F51" s="157"/>
      <c r="G51" s="157"/>
      <c r="H51" s="157"/>
      <c r="I51" s="157"/>
      <c r="J51" s="157"/>
    </row>
    <row r="52" spans="1:13" s="195" customFormat="1" ht="34.5" customHeight="1" x14ac:dyDescent="0.2">
      <c r="A52" s="72"/>
      <c r="B52" s="104" t="s">
        <v>84</v>
      </c>
      <c r="C52" s="26"/>
      <c r="D52" s="82"/>
      <c r="E52" s="28" t="s">
        <v>52</v>
      </c>
      <c r="F52" s="165"/>
      <c r="G52" s="165"/>
      <c r="H52" s="165"/>
      <c r="I52" s="165"/>
      <c r="J52" s="165"/>
    </row>
    <row r="53" spans="1:13" s="195" customFormat="1" ht="9" customHeight="1" x14ac:dyDescent="0.2">
      <c r="A53" s="72"/>
      <c r="B53" s="29"/>
      <c r="C53" s="30"/>
      <c r="D53" s="82"/>
      <c r="E53" s="31"/>
      <c r="F53" s="165"/>
      <c r="G53" s="165"/>
      <c r="H53" s="165"/>
      <c r="I53" s="165"/>
      <c r="J53" s="165"/>
    </row>
    <row r="54" spans="1:13" s="195" customFormat="1" ht="36.75" customHeight="1" x14ac:dyDescent="0.2">
      <c r="A54" s="72"/>
      <c r="B54" s="104" t="s">
        <v>85</v>
      </c>
      <c r="C54" s="30"/>
      <c r="D54" s="82"/>
      <c r="E54" s="28" t="s">
        <v>53</v>
      </c>
      <c r="F54" s="165"/>
      <c r="G54" s="165"/>
      <c r="H54" s="165"/>
      <c r="I54" s="165"/>
      <c r="J54" s="165"/>
    </row>
  </sheetData>
  <mergeCells count="19">
    <mergeCell ref="B51:E51"/>
    <mergeCell ref="A11:E11"/>
    <mergeCell ref="A43:E43"/>
    <mergeCell ref="A46:E46"/>
    <mergeCell ref="A12:E12"/>
    <mergeCell ref="A13:E13"/>
    <mergeCell ref="A17:E17"/>
    <mergeCell ref="A26:E26"/>
    <mergeCell ref="A18:E18"/>
    <mergeCell ref="A31:E31"/>
    <mergeCell ref="A37:E37"/>
    <mergeCell ref="A42:E42"/>
    <mergeCell ref="B27:B28"/>
    <mergeCell ref="A27:A28"/>
    <mergeCell ref="A32:A33"/>
    <mergeCell ref="B32:B33"/>
    <mergeCell ref="C4:E4"/>
    <mergeCell ref="C5:E5"/>
    <mergeCell ref="C8:E8"/>
  </mergeCells>
  <printOptions horizontalCentered="1"/>
  <pageMargins left="0.11811023622047245" right="0.11811023622047245" top="0.74803149606299213" bottom="0.55118110236220474" header="0.31496062992125984" footer="0.31496062992125984"/>
  <pageSetup paperSize="9" scale="80" fitToHeight="1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8"/>
  <sheetViews>
    <sheetView view="pageBreakPreview" topLeftCell="A22" zoomScale="118" zoomScaleNormal="100" zoomScaleSheetLayoutView="118" workbookViewId="0">
      <selection activeCell="B7" sqref="B7"/>
    </sheetView>
  </sheetViews>
  <sheetFormatPr defaultColWidth="9.140625" defaultRowHeight="11.25" customHeight="1" x14ac:dyDescent="0.2"/>
  <cols>
    <col min="1" max="1" width="6.140625" style="81" customWidth="1"/>
    <col min="2" max="2" width="43.5703125" style="81" customWidth="1"/>
    <col min="3" max="3" width="8.42578125" style="81" customWidth="1"/>
    <col min="4" max="4" width="10.7109375" style="81" customWidth="1"/>
    <col min="5" max="5" width="19.5703125" style="81" customWidth="1"/>
    <col min="6" max="6" width="20" style="81" customWidth="1"/>
    <col min="7" max="7" width="12.5703125" style="81" customWidth="1"/>
    <col min="8" max="11" width="9.140625" style="81"/>
    <col min="12" max="13" width="88.28515625" style="201" hidden="1" customWidth="1"/>
    <col min="14" max="16384" width="9.140625" style="81"/>
  </cols>
  <sheetData>
    <row r="1" spans="1:13" s="25" customFormat="1" ht="12" x14ac:dyDescent="0.2">
      <c r="A1" s="72"/>
      <c r="B1" s="29"/>
      <c r="C1" s="30"/>
      <c r="D1" s="31"/>
      <c r="E1" s="124" t="s">
        <v>219</v>
      </c>
    </row>
    <row r="2" spans="1:13" s="25" customFormat="1" ht="12" x14ac:dyDescent="0.2">
      <c r="A2" s="72"/>
      <c r="B2" s="29"/>
      <c r="C2" s="30"/>
      <c r="D2" s="31"/>
      <c r="E2" s="125" t="s">
        <v>216</v>
      </c>
    </row>
    <row r="3" spans="1:13" s="25" customFormat="1" ht="12" x14ac:dyDescent="0.2">
      <c r="A3" s="72"/>
      <c r="B3" s="29"/>
      <c r="C3" s="30"/>
      <c r="D3" s="31"/>
      <c r="E3" s="124"/>
    </row>
    <row r="4" spans="1:13" s="25" customFormat="1" ht="12" x14ac:dyDescent="0.2">
      <c r="A4" s="72"/>
      <c r="B4" s="33" t="s">
        <v>212</v>
      </c>
      <c r="C4" s="217" t="s">
        <v>79</v>
      </c>
      <c r="D4" s="217"/>
      <c r="E4" s="217"/>
    </row>
    <row r="5" spans="1:13" s="25" customFormat="1" ht="26.25" customHeight="1" x14ac:dyDescent="0.2">
      <c r="B5" s="126"/>
      <c r="C5" s="218" t="s">
        <v>213</v>
      </c>
      <c r="D5" s="219"/>
      <c r="E5" s="219"/>
      <c r="F5" s="127"/>
    </row>
    <row r="6" spans="1:13" s="25" customFormat="1" ht="12" x14ac:dyDescent="0.2">
      <c r="B6" s="35"/>
      <c r="C6" s="35"/>
      <c r="D6" s="35"/>
      <c r="E6" s="35"/>
      <c r="F6" s="127"/>
    </row>
    <row r="7" spans="1:13" s="25" customFormat="1" ht="14.25" customHeight="1" x14ac:dyDescent="0.2">
      <c r="B7" s="128" t="s">
        <v>222</v>
      </c>
      <c r="C7" s="128" t="s">
        <v>80</v>
      </c>
      <c r="D7" s="128"/>
      <c r="E7" s="128"/>
      <c r="F7" s="127"/>
    </row>
    <row r="8" spans="1:13" s="25" customFormat="1" ht="21.75" customHeight="1" x14ac:dyDescent="0.2">
      <c r="B8" s="129" t="s">
        <v>178</v>
      </c>
      <c r="C8" s="220" t="s">
        <v>178</v>
      </c>
      <c r="D8" s="220"/>
      <c r="E8" s="220"/>
      <c r="F8" s="127"/>
    </row>
    <row r="9" spans="1:13" s="25" customFormat="1" ht="12" x14ac:dyDescent="0.2">
      <c r="A9" s="130" t="s">
        <v>81</v>
      </c>
      <c r="B9" s="131" t="s">
        <v>81</v>
      </c>
      <c r="E9" s="132"/>
      <c r="F9" s="127"/>
    </row>
    <row r="10" spans="1:13" s="34" customFormat="1" ht="11.25" customHeight="1" x14ac:dyDescent="0.2">
      <c r="D10" s="73"/>
      <c r="L10" s="139"/>
      <c r="M10" s="139"/>
    </row>
    <row r="11" spans="1:13" s="197" customFormat="1" ht="45" customHeight="1" x14ac:dyDescent="0.2">
      <c r="A11" s="209" t="s">
        <v>210</v>
      </c>
      <c r="B11" s="209"/>
      <c r="C11" s="209"/>
      <c r="D11" s="209"/>
      <c r="E11" s="209"/>
    </row>
    <row r="12" spans="1:13" s="197" customFormat="1" ht="27" customHeight="1" x14ac:dyDescent="0.2">
      <c r="A12" s="247" t="s">
        <v>125</v>
      </c>
      <c r="B12" s="247"/>
      <c r="C12" s="247"/>
      <c r="D12" s="247"/>
      <c r="E12" s="247"/>
    </row>
    <row r="13" spans="1:13" s="197" customFormat="1" ht="25.5" customHeight="1" x14ac:dyDescent="0.2">
      <c r="A13" s="248" t="s">
        <v>115</v>
      </c>
      <c r="B13" s="248"/>
      <c r="C13" s="248"/>
      <c r="D13" s="248"/>
      <c r="E13" s="248"/>
    </row>
    <row r="14" spans="1:13" s="197" customFormat="1" ht="36" customHeight="1" x14ac:dyDescent="0.2">
      <c r="A14" s="74" t="s">
        <v>0</v>
      </c>
      <c r="B14" s="74" t="s">
        <v>1</v>
      </c>
      <c r="C14" s="74" t="s">
        <v>2</v>
      </c>
      <c r="D14" s="74" t="s">
        <v>3</v>
      </c>
      <c r="E14" s="75" t="s">
        <v>4</v>
      </c>
      <c r="F14" s="198"/>
      <c r="G14" s="198"/>
      <c r="H14" s="198"/>
    </row>
    <row r="15" spans="1:13" s="197" customFormat="1" ht="12" customHeight="1" x14ac:dyDescent="0.2">
      <c r="A15" s="75">
        <v>1</v>
      </c>
      <c r="B15" s="75">
        <v>2</v>
      </c>
      <c r="C15" s="75">
        <v>3</v>
      </c>
      <c r="D15" s="40">
        <v>4</v>
      </c>
      <c r="E15" s="75">
        <v>5</v>
      </c>
      <c r="F15" s="198"/>
      <c r="G15" s="198"/>
      <c r="H15" s="198"/>
    </row>
    <row r="16" spans="1:13" s="197" customFormat="1" ht="35.25" customHeight="1" x14ac:dyDescent="0.2">
      <c r="A16" s="252" t="s">
        <v>157</v>
      </c>
      <c r="B16" s="253"/>
      <c r="C16" s="253"/>
      <c r="D16" s="253"/>
      <c r="E16" s="254"/>
      <c r="F16" s="198"/>
      <c r="G16" s="198"/>
      <c r="H16" s="198"/>
    </row>
    <row r="17" spans="1:13" s="197" customFormat="1" ht="35.25" customHeight="1" x14ac:dyDescent="0.2">
      <c r="A17" s="257">
        <v>1</v>
      </c>
      <c r="B17" s="255" t="s">
        <v>204</v>
      </c>
      <c r="C17" s="75" t="s">
        <v>9</v>
      </c>
      <c r="D17" s="40">
        <v>175</v>
      </c>
      <c r="E17" s="257"/>
      <c r="F17" s="198"/>
      <c r="G17" s="198"/>
      <c r="H17" s="198"/>
    </row>
    <row r="18" spans="1:13" s="197" customFormat="1" ht="24" customHeight="1" x14ac:dyDescent="0.2">
      <c r="A18" s="258"/>
      <c r="B18" s="256"/>
      <c r="C18" s="75" t="s">
        <v>8</v>
      </c>
      <c r="D18" s="40">
        <f>175*0.1</f>
        <v>17.5</v>
      </c>
      <c r="E18" s="258"/>
      <c r="F18" s="199"/>
      <c r="G18" s="198"/>
      <c r="H18" s="198"/>
    </row>
    <row r="19" spans="1:13" s="197" customFormat="1" ht="16.5" customHeight="1" x14ac:dyDescent="0.2">
      <c r="A19" s="257">
        <v>2</v>
      </c>
      <c r="B19" s="255" t="s">
        <v>205</v>
      </c>
      <c r="C19" s="67" t="s">
        <v>10</v>
      </c>
      <c r="D19" s="40">
        <v>70</v>
      </c>
      <c r="E19" s="75"/>
      <c r="F19" s="198"/>
      <c r="G19" s="198"/>
      <c r="H19" s="198"/>
    </row>
    <row r="20" spans="1:13" s="197" customFormat="1" ht="18.75" customHeight="1" x14ac:dyDescent="0.2">
      <c r="A20" s="258"/>
      <c r="B20" s="259"/>
      <c r="C20" s="67" t="s">
        <v>8</v>
      </c>
      <c r="D20" s="40">
        <v>294</v>
      </c>
      <c r="E20" s="75"/>
      <c r="F20" s="198"/>
      <c r="G20" s="198"/>
      <c r="H20" s="198"/>
    </row>
    <row r="21" spans="1:13" s="197" customFormat="1" ht="25.5" customHeight="1" x14ac:dyDescent="0.2">
      <c r="A21" s="118" t="s">
        <v>104</v>
      </c>
      <c r="B21" s="119" t="s">
        <v>158</v>
      </c>
      <c r="C21" s="67" t="s">
        <v>8</v>
      </c>
      <c r="D21" s="120">
        <f>D20</f>
        <v>294</v>
      </c>
      <c r="E21" s="121" t="s">
        <v>167</v>
      </c>
      <c r="F21" s="198"/>
      <c r="G21" s="198"/>
      <c r="H21" s="198"/>
    </row>
    <row r="22" spans="1:13" s="197" customFormat="1" ht="27.75" customHeight="1" x14ac:dyDescent="0.2">
      <c r="A22" s="118" t="s">
        <v>83</v>
      </c>
      <c r="B22" s="122" t="s">
        <v>206</v>
      </c>
      <c r="C22" s="67" t="s">
        <v>8</v>
      </c>
      <c r="D22" s="120">
        <f>D21</f>
        <v>294</v>
      </c>
      <c r="E22" s="121"/>
      <c r="F22" s="198"/>
      <c r="G22" s="198"/>
      <c r="H22" s="198"/>
    </row>
    <row r="23" spans="1:13" s="197" customFormat="1" ht="30.75" customHeight="1" x14ac:dyDescent="0.2">
      <c r="A23" s="118" t="s">
        <v>113</v>
      </c>
      <c r="B23" s="122" t="s">
        <v>207</v>
      </c>
      <c r="C23" s="67" t="s">
        <v>9</v>
      </c>
      <c r="D23" s="120">
        <v>175</v>
      </c>
      <c r="E23" s="121"/>
      <c r="F23" s="198"/>
      <c r="G23" s="198"/>
      <c r="H23" s="198"/>
    </row>
    <row r="24" spans="1:13" s="197" customFormat="1" ht="36" customHeight="1" x14ac:dyDescent="0.2">
      <c r="A24" s="249" t="s">
        <v>203</v>
      </c>
      <c r="B24" s="250"/>
      <c r="C24" s="250"/>
      <c r="D24" s="250"/>
      <c r="E24" s="251"/>
      <c r="F24" s="198"/>
      <c r="G24" s="198"/>
      <c r="H24" s="198"/>
      <c r="L24" s="6" t="s">
        <v>25</v>
      </c>
    </row>
    <row r="25" spans="1:13" s="197" customFormat="1" ht="31.5" customHeight="1" x14ac:dyDescent="0.2">
      <c r="A25" s="76">
        <v>5</v>
      </c>
      <c r="B25" s="77" t="s">
        <v>200</v>
      </c>
      <c r="C25" s="74" t="s">
        <v>9</v>
      </c>
      <c r="D25" s="78">
        <f>(4520-2695)*1</f>
        <v>1825</v>
      </c>
      <c r="E25" s="79"/>
      <c r="F25" s="198"/>
      <c r="G25" s="198"/>
      <c r="H25" s="198"/>
      <c r="L25" s="6"/>
      <c r="M25" s="6"/>
    </row>
    <row r="26" spans="1:13" s="145" customFormat="1" ht="51" customHeight="1" x14ac:dyDescent="0.2">
      <c r="A26" s="54" t="s">
        <v>128</v>
      </c>
      <c r="B26" s="52" t="s">
        <v>201</v>
      </c>
      <c r="C26" s="38" t="s">
        <v>8</v>
      </c>
      <c r="D26" s="55">
        <f>D25*0.2</f>
        <v>365</v>
      </c>
      <c r="E26" s="38"/>
      <c r="F26" s="200"/>
      <c r="G26" s="147"/>
      <c r="H26" s="147"/>
      <c r="L26" s="1"/>
    </row>
    <row r="27" spans="1:13" s="145" customFormat="1" ht="45.75" customHeight="1" x14ac:dyDescent="0.2">
      <c r="A27" s="54" t="s">
        <v>129</v>
      </c>
      <c r="B27" s="52" t="s">
        <v>65</v>
      </c>
      <c r="C27" s="38" t="s">
        <v>5</v>
      </c>
      <c r="D27" s="55">
        <f>D26*1.1</f>
        <v>401.50000000000006</v>
      </c>
      <c r="E27" s="56" t="s">
        <v>64</v>
      </c>
      <c r="F27" s="147"/>
      <c r="G27" s="147"/>
      <c r="H27" s="147"/>
      <c r="L27" s="1"/>
    </row>
    <row r="28" spans="1:13" s="150" customFormat="1" ht="27" customHeight="1" x14ac:dyDescent="0.2">
      <c r="A28" s="261" t="s">
        <v>202</v>
      </c>
      <c r="B28" s="262"/>
      <c r="C28" s="262"/>
      <c r="D28" s="262"/>
      <c r="E28" s="263"/>
      <c r="F28" s="149"/>
      <c r="G28" s="149"/>
      <c r="H28" s="149"/>
      <c r="L28" s="5" t="s">
        <v>16</v>
      </c>
      <c r="M28" s="5"/>
    </row>
    <row r="29" spans="1:13" s="150" customFormat="1" ht="22.5" customHeight="1" x14ac:dyDescent="0.2">
      <c r="A29" s="243">
        <v>8</v>
      </c>
      <c r="B29" s="241" t="s">
        <v>87</v>
      </c>
      <c r="C29" s="14" t="s">
        <v>9</v>
      </c>
      <c r="D29" s="80">
        <f>100*4</f>
        <v>400</v>
      </c>
      <c r="E29" s="245"/>
      <c r="F29" s="260"/>
      <c r="G29" s="149"/>
      <c r="H29" s="149"/>
      <c r="L29" s="5"/>
      <c r="M29" s="5"/>
    </row>
    <row r="30" spans="1:13" s="150" customFormat="1" ht="24" customHeight="1" x14ac:dyDescent="0.2">
      <c r="A30" s="244"/>
      <c r="B30" s="242"/>
      <c r="C30" s="14" t="s">
        <v>86</v>
      </c>
      <c r="D30" s="80">
        <f>D29*0.2</f>
        <v>80</v>
      </c>
      <c r="E30" s="246"/>
      <c r="F30" s="260"/>
      <c r="G30" s="149"/>
      <c r="H30" s="149"/>
      <c r="L30" s="5"/>
      <c r="M30" s="5"/>
    </row>
    <row r="31" spans="1:13" s="150" customFormat="1" ht="36" customHeight="1" x14ac:dyDescent="0.2">
      <c r="A31" s="110">
        <v>9</v>
      </c>
      <c r="B31" s="84" t="s">
        <v>88</v>
      </c>
      <c r="C31" s="14" t="s">
        <v>9</v>
      </c>
      <c r="D31" s="80">
        <f>100*2</f>
        <v>200</v>
      </c>
      <c r="E31" s="86"/>
      <c r="F31" s="260"/>
      <c r="G31" s="149"/>
      <c r="H31" s="149"/>
      <c r="L31" s="5"/>
      <c r="M31" s="5"/>
    </row>
    <row r="33" spans="1:10" s="164" customFormat="1" ht="11.25" customHeight="1" x14ac:dyDescent="0.2">
      <c r="A33" s="25"/>
      <c r="B33" s="24" t="s">
        <v>51</v>
      </c>
      <c r="C33" s="25"/>
      <c r="D33" s="25"/>
      <c r="E33" s="25"/>
      <c r="F33" s="157"/>
      <c r="G33" s="157"/>
      <c r="H33" s="157"/>
      <c r="I33" s="157"/>
      <c r="J33" s="157"/>
    </row>
    <row r="34" spans="1:10" s="164" customFormat="1" ht="48" customHeight="1" x14ac:dyDescent="0.2">
      <c r="A34" s="71">
        <v>1</v>
      </c>
      <c r="B34" s="208" t="s">
        <v>76</v>
      </c>
      <c r="C34" s="208"/>
      <c r="D34" s="208"/>
      <c r="E34" s="208"/>
      <c r="F34" s="157"/>
      <c r="G34" s="157"/>
      <c r="H34" s="157"/>
      <c r="I34" s="157"/>
      <c r="J34" s="157"/>
    </row>
    <row r="35" spans="1:10" s="164" customFormat="1" ht="15" customHeight="1" x14ac:dyDescent="0.2">
      <c r="A35" s="71"/>
      <c r="B35" s="102"/>
      <c r="C35" s="102"/>
      <c r="D35" s="102"/>
      <c r="E35" s="102"/>
      <c r="F35" s="157"/>
      <c r="G35" s="157"/>
      <c r="H35" s="157"/>
      <c r="I35" s="157"/>
      <c r="J35" s="157"/>
    </row>
    <row r="36" spans="1:10" s="195" customFormat="1" ht="28.5" customHeight="1" x14ac:dyDescent="0.2">
      <c r="A36" s="72"/>
      <c r="B36" s="104" t="s">
        <v>84</v>
      </c>
      <c r="C36" s="26"/>
      <c r="D36" s="82"/>
      <c r="E36" s="28" t="s">
        <v>52</v>
      </c>
      <c r="F36" s="165"/>
      <c r="G36" s="165"/>
      <c r="H36" s="165"/>
      <c r="I36" s="165"/>
      <c r="J36" s="165"/>
    </row>
    <row r="37" spans="1:10" s="195" customFormat="1" ht="9" customHeight="1" x14ac:dyDescent="0.2">
      <c r="A37" s="72"/>
      <c r="B37" s="29"/>
      <c r="C37" s="30"/>
      <c r="D37" s="82"/>
      <c r="E37" s="31"/>
      <c r="F37" s="165"/>
      <c r="G37" s="165"/>
      <c r="H37" s="165"/>
      <c r="I37" s="165"/>
      <c r="J37" s="165"/>
    </row>
    <row r="38" spans="1:10" s="195" customFormat="1" ht="27" customHeight="1" x14ac:dyDescent="0.2">
      <c r="A38" s="72"/>
      <c r="B38" s="104" t="s">
        <v>85</v>
      </c>
      <c r="C38" s="30"/>
      <c r="D38" s="82"/>
      <c r="E38" s="28" t="s">
        <v>53</v>
      </c>
      <c r="F38" s="165"/>
      <c r="G38" s="165"/>
      <c r="H38" s="165"/>
      <c r="I38" s="165"/>
      <c r="J38" s="165"/>
    </row>
  </sheetData>
  <mergeCells count="19">
    <mergeCell ref="C4:E4"/>
    <mergeCell ref="C5:E5"/>
    <mergeCell ref="C8:E8"/>
    <mergeCell ref="F29:F31"/>
    <mergeCell ref="A28:E28"/>
    <mergeCell ref="B34:E34"/>
    <mergeCell ref="B29:B30"/>
    <mergeCell ref="A29:A30"/>
    <mergeCell ref="E29:E30"/>
    <mergeCell ref="A11:E11"/>
    <mergeCell ref="A12:E12"/>
    <mergeCell ref="A13:E13"/>
    <mergeCell ref="A24:E24"/>
    <mergeCell ref="A16:E16"/>
    <mergeCell ref="B17:B18"/>
    <mergeCell ref="A17:A18"/>
    <mergeCell ref="E17:E18"/>
    <mergeCell ref="B19:B20"/>
    <mergeCell ref="A19:A20"/>
  </mergeCells>
  <printOptions horizontalCentered="1"/>
  <pageMargins left="0.70866141732283472" right="0.51181102362204722" top="0.74803149606299213" bottom="0.55118110236220474" header="0.31496062992125984" footer="0.31496062992125984"/>
  <pageSetup paperSize="9" fitToHeight="1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42"/>
  <sheetViews>
    <sheetView view="pageBreakPreview" zoomScale="118" zoomScaleNormal="100" zoomScaleSheetLayoutView="118" workbookViewId="0">
      <selection activeCell="F14" sqref="F14"/>
    </sheetView>
  </sheetViews>
  <sheetFormatPr defaultColWidth="9.140625" defaultRowHeight="11.25" customHeight="1" x14ac:dyDescent="0.2"/>
  <cols>
    <col min="1" max="1" width="6.140625" style="73" customWidth="1"/>
    <col min="2" max="2" width="35.5703125" style="73" customWidth="1"/>
    <col min="3" max="3" width="8.42578125" style="73" customWidth="1"/>
    <col min="4" max="4" width="14.140625" style="73" customWidth="1"/>
    <col min="5" max="5" width="19.85546875" style="73" customWidth="1"/>
    <col min="6" max="6" width="39.7109375" style="73" customWidth="1"/>
    <col min="7" max="7" width="12.5703125" style="73" customWidth="1"/>
    <col min="8" max="11" width="9.140625" style="73"/>
    <col min="12" max="12" width="88.28515625" style="196" hidden="1" customWidth="1"/>
    <col min="13" max="16384" width="9.140625" style="73"/>
  </cols>
  <sheetData>
    <row r="1" spans="1:13" s="25" customFormat="1" ht="12" x14ac:dyDescent="0.2">
      <c r="A1" s="72"/>
      <c r="B1" s="29"/>
      <c r="C1" s="30"/>
      <c r="D1" s="31"/>
      <c r="E1" s="124" t="s">
        <v>220</v>
      </c>
    </row>
    <row r="2" spans="1:13" s="25" customFormat="1" ht="12" x14ac:dyDescent="0.2">
      <c r="A2" s="72"/>
      <c r="B2" s="29"/>
      <c r="C2" s="30"/>
      <c r="D2" s="31"/>
      <c r="E2" s="125" t="s">
        <v>216</v>
      </c>
    </row>
    <row r="3" spans="1:13" s="25" customFormat="1" ht="12" x14ac:dyDescent="0.2">
      <c r="A3" s="72"/>
      <c r="B3" s="29"/>
      <c r="C3" s="30"/>
      <c r="D3" s="31"/>
      <c r="E3" s="124"/>
    </row>
    <row r="4" spans="1:13" s="25" customFormat="1" ht="12" x14ac:dyDescent="0.2">
      <c r="A4" s="72"/>
      <c r="B4" s="33" t="s">
        <v>212</v>
      </c>
      <c r="C4" s="217" t="s">
        <v>79</v>
      </c>
      <c r="D4" s="217"/>
      <c r="E4" s="217"/>
    </row>
    <row r="5" spans="1:13" s="25" customFormat="1" ht="26.25" customHeight="1" x14ac:dyDescent="0.2">
      <c r="B5" s="126"/>
      <c r="C5" s="218" t="s">
        <v>213</v>
      </c>
      <c r="D5" s="219"/>
      <c r="E5" s="219"/>
      <c r="F5" s="127"/>
    </row>
    <row r="6" spans="1:13" s="25" customFormat="1" ht="12" x14ac:dyDescent="0.2">
      <c r="B6" s="35"/>
      <c r="C6" s="35"/>
      <c r="D6" s="35"/>
      <c r="E6" s="35"/>
      <c r="F6" s="127"/>
    </row>
    <row r="7" spans="1:13" s="25" customFormat="1" ht="14.25" customHeight="1" x14ac:dyDescent="0.2">
      <c r="B7" s="128" t="s">
        <v>222</v>
      </c>
      <c r="C7" s="128" t="s">
        <v>80</v>
      </c>
      <c r="D7" s="128"/>
      <c r="E7" s="128"/>
      <c r="F7" s="127"/>
    </row>
    <row r="8" spans="1:13" s="25" customFormat="1" ht="21.75" customHeight="1" x14ac:dyDescent="0.2">
      <c r="B8" s="129" t="s">
        <v>178</v>
      </c>
      <c r="C8" s="220" t="s">
        <v>178</v>
      </c>
      <c r="D8" s="220"/>
      <c r="E8" s="220"/>
      <c r="F8" s="127"/>
    </row>
    <row r="9" spans="1:13" s="25" customFormat="1" ht="12" x14ac:dyDescent="0.2">
      <c r="A9" s="130" t="s">
        <v>81</v>
      </c>
      <c r="B9" s="131" t="s">
        <v>81</v>
      </c>
      <c r="E9" s="132"/>
      <c r="F9" s="127"/>
    </row>
    <row r="10" spans="1:13" s="34" customFormat="1" ht="11.25" customHeight="1" x14ac:dyDescent="0.2">
      <c r="D10" s="73"/>
      <c r="L10" s="139"/>
      <c r="M10" s="139"/>
    </row>
    <row r="11" spans="1:13" s="150" customFormat="1" ht="40.5" customHeight="1" x14ac:dyDescent="0.2">
      <c r="A11" s="269" t="s">
        <v>173</v>
      </c>
      <c r="B11" s="269"/>
      <c r="C11" s="269"/>
      <c r="D11" s="269"/>
      <c r="E11" s="269"/>
    </row>
    <row r="12" spans="1:13" s="150" customFormat="1" ht="21.75" customHeight="1" x14ac:dyDescent="0.2">
      <c r="A12" s="270" t="s">
        <v>112</v>
      </c>
      <c r="B12" s="270"/>
      <c r="C12" s="270"/>
      <c r="D12" s="270"/>
      <c r="E12" s="270"/>
    </row>
    <row r="13" spans="1:13" s="150" customFormat="1" ht="25.5" customHeight="1" x14ac:dyDescent="0.2">
      <c r="A13" s="212" t="s">
        <v>46</v>
      </c>
      <c r="B13" s="212"/>
      <c r="C13" s="212"/>
      <c r="D13" s="212"/>
      <c r="E13" s="212"/>
    </row>
    <row r="14" spans="1:13" s="150" customFormat="1" ht="17.25" customHeight="1" x14ac:dyDescent="0.2">
      <c r="A14" s="83"/>
      <c r="B14" s="83"/>
      <c r="C14" s="83"/>
      <c r="D14" s="83"/>
      <c r="E14" s="83"/>
    </row>
    <row r="15" spans="1:13" s="150" customFormat="1" ht="36" customHeight="1" x14ac:dyDescent="0.2">
      <c r="A15" s="14" t="s">
        <v>0</v>
      </c>
      <c r="B15" s="14" t="s">
        <v>1</v>
      </c>
      <c r="C15" s="14" t="s">
        <v>2</v>
      </c>
      <c r="D15" s="74" t="s">
        <v>3</v>
      </c>
      <c r="E15" s="40" t="s">
        <v>4</v>
      </c>
      <c r="F15" s="149"/>
      <c r="G15" s="149"/>
      <c r="H15" s="149"/>
    </row>
    <row r="16" spans="1:13" s="150" customFormat="1" ht="12" customHeight="1" x14ac:dyDescent="0.2">
      <c r="A16" s="40">
        <v>1</v>
      </c>
      <c r="B16" s="40">
        <v>2</v>
      </c>
      <c r="C16" s="40">
        <v>3</v>
      </c>
      <c r="D16" s="40">
        <v>4</v>
      </c>
      <c r="E16" s="40">
        <v>5</v>
      </c>
      <c r="F16" s="149"/>
      <c r="G16" s="149"/>
      <c r="H16" s="149"/>
    </row>
    <row r="17" spans="1:13" s="150" customFormat="1" ht="15" customHeight="1" x14ac:dyDescent="0.2">
      <c r="A17" s="271" t="s">
        <v>61</v>
      </c>
      <c r="B17" s="272"/>
      <c r="C17" s="272"/>
      <c r="D17" s="272"/>
      <c r="E17" s="273"/>
      <c r="F17" s="149"/>
      <c r="G17" s="149"/>
      <c r="H17" s="149"/>
      <c r="L17" s="5" t="s">
        <v>29</v>
      </c>
      <c r="M17" s="5"/>
    </row>
    <row r="18" spans="1:13" s="150" customFormat="1" ht="20.25" customHeight="1" x14ac:dyDescent="0.2">
      <c r="A18" s="110">
        <v>1</v>
      </c>
      <c r="B18" s="84" t="s">
        <v>28</v>
      </c>
      <c r="C18" s="14" t="s">
        <v>6</v>
      </c>
      <c r="D18" s="85">
        <f>1+7+4+6+1+1+5</f>
        <v>25</v>
      </c>
      <c r="E18" s="86"/>
      <c r="F18" s="265"/>
      <c r="G18" s="149"/>
      <c r="H18" s="149"/>
      <c r="L18" s="5"/>
      <c r="M18" s="5"/>
    </row>
    <row r="19" spans="1:13" s="150" customFormat="1" ht="39" customHeight="1" x14ac:dyDescent="0.2">
      <c r="A19" s="110">
        <v>2</v>
      </c>
      <c r="B19" s="84" t="s">
        <v>27</v>
      </c>
      <c r="C19" s="14" t="s">
        <v>6</v>
      </c>
      <c r="D19" s="85">
        <f>1+3+3+3+1+1+17+9+4</f>
        <v>42</v>
      </c>
      <c r="E19" s="86"/>
      <c r="F19" s="265"/>
      <c r="G19" s="149"/>
      <c r="H19" s="149"/>
      <c r="L19" s="5"/>
      <c r="M19" s="5"/>
    </row>
    <row r="20" spans="1:13" s="150" customFormat="1" ht="24" x14ac:dyDescent="0.2">
      <c r="A20" s="110">
        <v>3</v>
      </c>
      <c r="B20" s="84" t="s">
        <v>180</v>
      </c>
      <c r="C20" s="14" t="s">
        <v>5</v>
      </c>
      <c r="D20" s="123">
        <f>42*16.8/1000</f>
        <v>0.7056</v>
      </c>
      <c r="E20" s="86" t="s">
        <v>195</v>
      </c>
      <c r="F20" s="202"/>
      <c r="G20" s="149"/>
      <c r="H20" s="149"/>
      <c r="L20" s="5"/>
      <c r="M20" s="5"/>
    </row>
    <row r="21" spans="1:13" s="150" customFormat="1" ht="84" x14ac:dyDescent="0.2">
      <c r="A21" s="110">
        <v>4</v>
      </c>
      <c r="B21" s="84" t="s">
        <v>162</v>
      </c>
      <c r="C21" s="14" t="s">
        <v>5</v>
      </c>
      <c r="D21" s="123">
        <f>D20</f>
        <v>0.7056</v>
      </c>
      <c r="E21" s="84" t="s">
        <v>78</v>
      </c>
      <c r="F21" s="186"/>
      <c r="G21" s="149"/>
      <c r="H21" s="149"/>
      <c r="L21" s="5"/>
      <c r="M21" s="5"/>
    </row>
    <row r="22" spans="1:13" s="150" customFormat="1" ht="12" x14ac:dyDescent="0.2">
      <c r="A22" s="266" t="s">
        <v>62</v>
      </c>
      <c r="B22" s="267"/>
      <c r="C22" s="267"/>
      <c r="D22" s="267"/>
      <c r="E22" s="268"/>
      <c r="F22" s="149"/>
      <c r="G22" s="149"/>
      <c r="H22" s="149"/>
      <c r="L22" s="5" t="s">
        <v>45</v>
      </c>
    </row>
    <row r="23" spans="1:13" s="150" customFormat="1" ht="37.5" customHeight="1" x14ac:dyDescent="0.2">
      <c r="A23" s="87">
        <v>5</v>
      </c>
      <c r="B23" s="84" t="s">
        <v>174</v>
      </c>
      <c r="C23" s="14" t="s">
        <v>6</v>
      </c>
      <c r="D23" s="38">
        <v>22</v>
      </c>
      <c r="E23" s="109"/>
      <c r="F23" s="149"/>
      <c r="G23" s="149"/>
      <c r="H23" s="149"/>
      <c r="L23" s="5"/>
    </row>
    <row r="24" spans="1:13" s="150" customFormat="1" ht="36" x14ac:dyDescent="0.2">
      <c r="A24" s="88" t="s">
        <v>109</v>
      </c>
      <c r="B24" s="84" t="s">
        <v>44</v>
      </c>
      <c r="C24" s="14" t="s">
        <v>6</v>
      </c>
      <c r="D24" s="85">
        <v>25</v>
      </c>
      <c r="E24" s="86"/>
      <c r="F24" s="149"/>
      <c r="G24" s="149"/>
      <c r="H24" s="149"/>
      <c r="L24" s="5"/>
    </row>
    <row r="25" spans="1:13" s="150" customFormat="1" ht="45.75" customHeight="1" x14ac:dyDescent="0.2">
      <c r="A25" s="88" t="s">
        <v>128</v>
      </c>
      <c r="B25" s="84" t="s">
        <v>114</v>
      </c>
      <c r="C25" s="14" t="s">
        <v>6</v>
      </c>
      <c r="D25" s="85">
        <v>22</v>
      </c>
      <c r="E25" s="86"/>
      <c r="F25" s="149"/>
      <c r="G25" s="149"/>
      <c r="H25" s="149"/>
      <c r="L25" s="5"/>
    </row>
    <row r="26" spans="1:13" s="171" customFormat="1" ht="46.5" customHeight="1" x14ac:dyDescent="0.2">
      <c r="A26" s="88" t="s">
        <v>129</v>
      </c>
      <c r="B26" s="89" t="s">
        <v>57</v>
      </c>
      <c r="C26" s="19" t="s">
        <v>6</v>
      </c>
      <c r="D26" s="90">
        <f>1+2+1</f>
        <v>4</v>
      </c>
      <c r="E26" s="91" t="s">
        <v>70</v>
      </c>
      <c r="F26" s="203">
        <f>D26+D27+D28+D29+D30+D31+D32</f>
        <v>47</v>
      </c>
      <c r="G26" s="170"/>
      <c r="H26" s="170"/>
      <c r="L26" s="4"/>
    </row>
    <row r="27" spans="1:13" s="171" customFormat="1" ht="48" x14ac:dyDescent="0.2">
      <c r="A27" s="88" t="s">
        <v>130</v>
      </c>
      <c r="B27" s="89" t="s">
        <v>56</v>
      </c>
      <c r="C27" s="19" t="s">
        <v>6</v>
      </c>
      <c r="D27" s="90">
        <v>1</v>
      </c>
      <c r="E27" s="91" t="s">
        <v>70</v>
      </c>
      <c r="F27" s="170"/>
      <c r="G27" s="170"/>
      <c r="H27" s="170"/>
      <c r="L27" s="4"/>
    </row>
    <row r="28" spans="1:13" s="171" customFormat="1" ht="60" x14ac:dyDescent="0.2">
      <c r="A28" s="88" t="s">
        <v>97</v>
      </c>
      <c r="B28" s="89" t="s">
        <v>55</v>
      </c>
      <c r="C28" s="19" t="s">
        <v>6</v>
      </c>
      <c r="D28" s="90">
        <v>16</v>
      </c>
      <c r="E28" s="91" t="s">
        <v>70</v>
      </c>
      <c r="F28" s="170"/>
      <c r="G28" s="170"/>
      <c r="H28" s="170"/>
      <c r="L28" s="4"/>
    </row>
    <row r="29" spans="1:13" s="171" customFormat="1" ht="46.5" customHeight="1" x14ac:dyDescent="0.2">
      <c r="A29" s="88" t="s">
        <v>132</v>
      </c>
      <c r="B29" s="89" t="s">
        <v>59</v>
      </c>
      <c r="C29" s="19" t="s">
        <v>6</v>
      </c>
      <c r="D29" s="92">
        <v>5</v>
      </c>
      <c r="E29" s="91" t="s">
        <v>70</v>
      </c>
      <c r="F29" s="170"/>
      <c r="G29" s="170"/>
      <c r="H29" s="170"/>
      <c r="L29" s="4"/>
    </row>
    <row r="30" spans="1:13" s="171" customFormat="1" ht="48" x14ac:dyDescent="0.2">
      <c r="A30" s="88" t="s">
        <v>133</v>
      </c>
      <c r="B30" s="89" t="s">
        <v>58</v>
      </c>
      <c r="C30" s="19" t="s">
        <v>6</v>
      </c>
      <c r="D30" s="92">
        <v>4</v>
      </c>
      <c r="E30" s="91" t="s">
        <v>70</v>
      </c>
      <c r="F30" s="170"/>
      <c r="G30" s="170"/>
      <c r="H30" s="170"/>
      <c r="L30" s="4"/>
    </row>
    <row r="31" spans="1:13" s="171" customFormat="1" ht="60" x14ac:dyDescent="0.2">
      <c r="A31" s="88" t="s">
        <v>134</v>
      </c>
      <c r="B31" s="89" t="s">
        <v>60</v>
      </c>
      <c r="C31" s="19" t="s">
        <v>6</v>
      </c>
      <c r="D31" s="92">
        <v>9</v>
      </c>
      <c r="E31" s="91" t="s">
        <v>70</v>
      </c>
      <c r="F31" s="170"/>
      <c r="G31" s="170"/>
      <c r="H31" s="170"/>
      <c r="L31" s="4"/>
    </row>
    <row r="32" spans="1:13" s="171" customFormat="1" ht="60" x14ac:dyDescent="0.2">
      <c r="A32" s="93" t="s">
        <v>135</v>
      </c>
      <c r="B32" s="94" t="s">
        <v>63</v>
      </c>
      <c r="C32" s="95" t="s">
        <v>6</v>
      </c>
      <c r="D32" s="96">
        <v>8</v>
      </c>
      <c r="E32" s="97" t="s">
        <v>70</v>
      </c>
      <c r="F32" s="170"/>
      <c r="G32" s="170"/>
      <c r="H32" s="170"/>
      <c r="L32" s="4"/>
    </row>
    <row r="34" spans="1:13" s="164" customFormat="1" ht="11.25" customHeight="1" x14ac:dyDescent="0.2">
      <c r="A34" s="25"/>
      <c r="B34" s="24" t="s">
        <v>51</v>
      </c>
      <c r="C34" s="25"/>
      <c r="D34" s="25"/>
      <c r="E34" s="25"/>
      <c r="F34" s="157"/>
      <c r="G34" s="157"/>
      <c r="H34" s="157"/>
      <c r="I34" s="157"/>
      <c r="J34" s="157"/>
    </row>
    <row r="35" spans="1:13" s="205" customFormat="1" ht="50.25" customHeight="1" x14ac:dyDescent="0.25">
      <c r="A35" s="98">
        <v>1</v>
      </c>
      <c r="B35" s="208" t="s">
        <v>186</v>
      </c>
      <c r="C35" s="208"/>
      <c r="D35" s="208"/>
      <c r="E35" s="208"/>
      <c r="F35" s="204"/>
      <c r="G35" s="204"/>
      <c r="H35" s="204"/>
      <c r="I35" s="204"/>
      <c r="J35" s="204"/>
    </row>
    <row r="36" spans="1:13" s="164" customFormat="1" ht="23.25" customHeight="1" x14ac:dyDescent="0.2">
      <c r="A36" s="71"/>
      <c r="B36" s="264" t="s">
        <v>84</v>
      </c>
      <c r="C36" s="264"/>
      <c r="D36" s="82"/>
      <c r="E36" s="28" t="s">
        <v>52</v>
      </c>
      <c r="F36" s="157"/>
      <c r="G36" s="157"/>
      <c r="H36" s="157"/>
      <c r="I36" s="157"/>
      <c r="J36" s="157"/>
    </row>
    <row r="37" spans="1:13" s="195" customFormat="1" ht="12.75" customHeight="1" x14ac:dyDescent="0.2">
      <c r="A37" s="72"/>
      <c r="B37" s="29"/>
      <c r="C37" s="30"/>
      <c r="D37" s="27"/>
      <c r="E37" s="32"/>
      <c r="F37" s="165"/>
      <c r="G37" s="165"/>
      <c r="H37" s="165"/>
      <c r="I37" s="165"/>
      <c r="J37" s="165"/>
    </row>
    <row r="38" spans="1:13" s="195" customFormat="1" ht="36" customHeight="1" x14ac:dyDescent="0.2">
      <c r="A38" s="72"/>
      <c r="B38" s="104" t="s">
        <v>85</v>
      </c>
      <c r="C38" s="30"/>
      <c r="D38" s="82"/>
      <c r="E38" s="28" t="s">
        <v>53</v>
      </c>
      <c r="F38" s="165"/>
      <c r="G38" s="165"/>
      <c r="H38" s="165"/>
      <c r="I38" s="165"/>
      <c r="J38" s="165"/>
    </row>
    <row r="39" spans="1:13" s="195" customFormat="1" ht="27" customHeight="1" x14ac:dyDescent="0.2">
      <c r="A39" s="72"/>
      <c r="B39" s="99"/>
      <c r="C39" s="100"/>
      <c r="D39" s="101"/>
      <c r="E39" s="81"/>
      <c r="F39" s="165"/>
      <c r="G39" s="165"/>
      <c r="H39" s="165"/>
      <c r="I39" s="165"/>
      <c r="J39" s="165"/>
    </row>
    <row r="40" spans="1:13" s="81" customFormat="1" ht="11.25" customHeight="1" x14ac:dyDescent="0.2">
      <c r="A40" s="8"/>
      <c r="B40" s="9"/>
      <c r="C40" s="9"/>
      <c r="D40" s="9"/>
      <c r="E40" s="10"/>
      <c r="K40" s="201"/>
    </row>
    <row r="41" spans="1:13" s="81" customFormat="1" ht="11.25" customHeight="1" x14ac:dyDescent="0.2">
      <c r="A41" s="206"/>
      <c r="B41" s="73"/>
      <c r="C41" s="73"/>
      <c r="D41" s="73"/>
      <c r="E41" s="73"/>
      <c r="F41" s="207"/>
      <c r="G41" s="207"/>
      <c r="H41" s="207"/>
      <c r="I41" s="207"/>
      <c r="K41" s="201"/>
      <c r="L41" s="201"/>
    </row>
    <row r="42" spans="1:13" ht="11.25" customHeight="1" x14ac:dyDescent="0.2">
      <c r="M42" s="196"/>
    </row>
  </sheetData>
  <mergeCells count="11">
    <mergeCell ref="C4:E4"/>
    <mergeCell ref="C5:E5"/>
    <mergeCell ref="C8:E8"/>
    <mergeCell ref="B36:C36"/>
    <mergeCell ref="F18:F19"/>
    <mergeCell ref="A22:E22"/>
    <mergeCell ref="B35:E35"/>
    <mergeCell ref="A11:E11"/>
    <mergeCell ref="A12:E12"/>
    <mergeCell ref="A13:E13"/>
    <mergeCell ref="A17:E17"/>
  </mergeCells>
  <printOptions horizontalCentered="1"/>
  <pageMargins left="0.70866141732283472" right="0.51181102362204722" top="0.55118110236220474" bottom="0.55118110236220474" header="0.31496062992125984" footer="0.31496062992125984"/>
  <pageSetup paperSize="9" fitToHeight="10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01-01-01 Врем дор знаки</vt:lpstr>
      <vt:lpstr>02-01-01 Общес.работы</vt:lpstr>
      <vt:lpstr>07-01-01 благоустройство</vt:lpstr>
      <vt:lpstr>07-01-02 Верт план</vt:lpstr>
      <vt:lpstr>07-01-03 ПОДД Знаки - </vt:lpstr>
      <vt:lpstr>'01-01-01 Врем дор знаки'!Заголовки_для_печати</vt:lpstr>
      <vt:lpstr>'02-01-01 Общес.работы'!Заголовки_для_печати</vt:lpstr>
      <vt:lpstr>'07-01-01 благоустройство'!Заголовки_для_печати</vt:lpstr>
      <vt:lpstr>'07-01-02 Верт план'!Заголовки_для_печати</vt:lpstr>
      <vt:lpstr>'07-01-03 ПОДД Знаки - '!Заголовки_для_печати</vt:lpstr>
      <vt:lpstr>'01-01-01 Врем дор знаки'!Область_печати</vt:lpstr>
      <vt:lpstr>'02-01-01 Общес.работы'!Область_печати</vt:lpstr>
      <vt:lpstr>'07-01-01 благоустройство'!Область_печати</vt:lpstr>
      <vt:lpstr>'07-01-02 Верт план'!Область_печати</vt:lpstr>
      <vt:lpstr>'07-01-03 ПОДД Знаки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Kudymova Yuliya</cp:lastModifiedBy>
  <cp:lastPrinted>2026-02-16T00:31:58Z</cp:lastPrinted>
  <dcterms:created xsi:type="dcterms:W3CDTF">2023-08-29T00:12:00Z</dcterms:created>
  <dcterms:modified xsi:type="dcterms:W3CDTF">2026-03-18T02:29:57Z</dcterms:modified>
</cp:coreProperties>
</file>